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Рубцовский\"/>
    </mc:Choice>
  </mc:AlternateContent>
  <xr:revisionPtr revIDLastSave="0" documentId="13_ncr:1_{7C59A49C-7FEE-419E-B1E4-FCB4C6430D6D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данные'!$22:$22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08" i="1" l="1"/>
  <c r="L109" i="1" s="1"/>
  <c r="L110" i="1" s="1"/>
  <c r="I14" i="1" l="1"/>
  <c r="F14" i="1"/>
  <c r="I13" i="1"/>
  <c r="F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G_Alex</author>
    <author>Andrey</author>
    <author>Alex</author>
    <author>Alex Sosedko</author>
    <author>Алексей</author>
    <author>Сергей</author>
    <author>Волченков Сергей</author>
  </authors>
  <commentList>
    <comment ref="A2" authorId="0" shapeId="0" xr:uid="{00000000-0006-0000-0000-000001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4" authorId="0" shapeId="0" xr:uid="{00000000-0006-0000-0000-000002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9" authorId="0" shapeId="0" xr:uid="{00000000-0006-0000-0000-000004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I13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I14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I15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I16" authorId="2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A22" authorId="0" shapeId="0" xr:uid="{00000000-0006-0000-0000-00000F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2" authorId="0" shapeId="0" xr:uid="{00000000-0006-0000-0000-000010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2" authorId="0" shapeId="0" xr:uid="{00000000-0006-0000-0000-000011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2" authorId="3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2" authorId="4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2" authorId="4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2" authorId="4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2" authorId="4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2" authorId="4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2" authorId="2" shapeId="0" xr:uid="{00000000-0006-0000-0000-000018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2" authorId="2" shapeId="0" xr:uid="{00000000-0006-0000-0000-000019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2" authorId="5" shapeId="0" xr:uid="{00000000-0006-0000-0000-00001A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2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2" authorId="6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M110" authorId="5" shapeId="0" xr:uid="{00000000-0006-0000-0000-00001D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110" authorId="5" shapeId="0" xr:uid="{00000000-0006-0000-0000-00001E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112" authorId="5" shapeId="0" xr:uid="{00000000-0006-0000-0000-00001F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14" authorId="5" shapeId="0" xr:uid="{00000000-0006-0000-0000-000020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<sst xmlns="http://schemas.openxmlformats.org/spreadsheetml/2006/main" count="308" uniqueCount="215">
  <si>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</si>
  <si>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</si>
  <si>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</si>
  <si>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</si>
  <si>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</si>
  <si>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</si>
  <si>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</si>
  <si>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</si>
  <si>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</si>
  <si>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</si>
  <si>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</si>
  <si>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</si>
  <si>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</si>
  <si>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</si>
  <si>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</si>
  <si>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</si>
  <si>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</si>
  <si>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</si>
  <si>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</si>
  <si>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</si>
  <si>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</si>
  <si>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</si>
  <si>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</si>
  <si>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</si>
  <si>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</si>
  <si>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</si>
  <si>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>Раздел 1. Дорожная одежда</t>
  </si>
  <si>
    <t xml:space="preserve"> ФЕР27-03-011-02
---------------------------------
Срезка поверхностного слоя асфальтобетонных дорожных покрытий с применением импортных фрез при ширине фрезерования до 1300 мм, толщина слоя до 10 см
(100 м2) </t>
  </si>
  <si>
    <t>3,55
----------
0,43</t>
  </si>
  <si>
    <t>702,09
----------
16,12</t>
  </si>
  <si>
    <t>750
----------
91</t>
  </si>
  <si>
    <t>148387
----------
3407</t>
  </si>
  <si>
    <t>20,26
----------
9,0299</t>
  </si>
  <si>
    <t>2,736
----------
19,38</t>
  </si>
  <si>
    <t>15200
----------
821</t>
  </si>
  <si>
    <t>405986
----------
66028</t>
  </si>
  <si>
    <t/>
  </si>
  <si>
    <t>Накладные расходы от ФОТ(81228 руб.)</t>
  </si>
  <si>
    <t>Сметная прибыль от ФОТ(81228 руб.)</t>
  </si>
  <si>
    <t>Всего с НР и СП</t>
  </si>
  <si>
    <t xml:space="preserve"> ФЕР27-04-006-01
---------------------------------
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 (ранее снятый лом асфальтобетона)
(1000 м2) 
---------------------------------
(МАТ=0 к расх.)</t>
  </si>
  <si>
    <t>4363,16
----------
548,09</t>
  </si>
  <si>
    <t>92215
----------
11584</t>
  </si>
  <si>
    <t>20,26
----------
10,6029</t>
  </si>
  <si>
    <t>7,533
----------
19,401</t>
  </si>
  <si>
    <t>694658
----------
224739</t>
  </si>
  <si>
    <t>Накладные расходы от ФОТ(354037 руб.)</t>
  </si>
  <si>
    <t>Сметная прибыль от ФОТ(354037 руб.)</t>
  </si>
  <si>
    <t xml:space="preserve"> ФЕР27-04-006-04
---------------------------------
На каждый 1 см изменения толщины слоя добавлять или исключать к расценкам 27-04-006-01, 27-04-006-02, 27-04-006-03
(1000 м2) 
---------------------------------
(ПЗ=5 (ОЗП=5; ЭМ=5 к расх.; ЗПМ=5; МАТ=0 к расх.; ТЗ=5; ТЗМ=5))</t>
  </si>
  <si>
    <t>1192,05
----------
150,7</t>
  </si>
  <si>
    <t>-25194
----------
-3185</t>
  </si>
  <si>
    <t>20,26
----------
10,7338</t>
  </si>
  <si>
    <t>7,513
----------
19,387</t>
  </si>
  <si>
    <t>-189282
----------
-61748</t>
  </si>
  <si>
    <t>Накладные расходы от ФОТ(-61748 руб.)</t>
  </si>
  <si>
    <t>Сметная прибыль от ФОТ(-61748 руб.)</t>
  </si>
  <si>
    <t xml:space="preserve"> ФЕР27-04-003-05
---------------------------------
Устройство оснований и покрытий из песчано-гравийных или щебеночно-песчаных смесей: непрерывной гранулометрии С-4 и С-6, однослойных толщиной 15 см
(1000 м2) </t>
  </si>
  <si>
    <t>10,621
----------
(10621 / 1000)</t>
  </si>
  <si>
    <t>253,43
----------
61</t>
  </si>
  <si>
    <t>3012,3
----------
279,64</t>
  </si>
  <si>
    <t>2692
----------
647</t>
  </si>
  <si>
    <t>31994
----------
2970</t>
  </si>
  <si>
    <t>20,26
----------
9,0838</t>
  </si>
  <si>
    <t>5,647
----------
19,39</t>
  </si>
  <si>
    <t>54533
----------
5886</t>
  </si>
  <si>
    <t>180668
----------
57589</t>
  </si>
  <si>
    <t>Накладные расходы от ФОТ(112122 руб.)</t>
  </si>
  <si>
    <t>Сметная прибыль от ФОТ(112122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</si>
  <si>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</si>
  <si>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>2023,3005
----------
(10621*0,15*1,27)</t>
  </si>
  <si>
    <t xml:space="preserve">
----------
165,83</t>
  </si>
  <si>
    <t xml:space="preserve">
----------
335524</t>
  </si>
  <si>
    <t>1
----------
9,4127</t>
  </si>
  <si>
    <t>1
----------
1</t>
  </si>
  <si>
    <t xml:space="preserve">
----------
3158190</t>
  </si>
  <si>
    <t xml:space="preserve"> ФЕР27-06-026-01
---------------------------------
Розлив вяжущих материалов (с расходом 0,6 л/м2)
(т) </t>
  </si>
  <si>
    <t>39,1
----------
7,15</t>
  </si>
  <si>
    <t>496
----------
91</t>
  </si>
  <si>
    <t>20,26
----------
1</t>
  </si>
  <si>
    <t>8,497
----------
19,365</t>
  </si>
  <si>
    <t>4213
----------
1756</t>
  </si>
  <si>
    <t>Накладные расходы от ФОТ(1756 руб.)</t>
  </si>
  <si>
    <t>Сметная прибыль от ФОТ(1756 руб.)</t>
  </si>
  <si>
    <t xml:space="preserve"> ФССЦ-01.2.03.07-0021
---------------------------------
Эмульсия битумная
(т) </t>
  </si>
  <si>
    <t xml:space="preserve">
----------
2723,2</t>
  </si>
  <si>
    <t xml:space="preserve">
----------
35566</t>
  </si>
  <si>
    <t>1
----------
8,2863</t>
  </si>
  <si>
    <t xml:space="preserve">
----------
294711</t>
  </si>
  <si>
    <t xml:space="preserve"> ФЕРр68-10-1
---------------------------------
Устройство выравнивающего слоя из асфальтобетонной смеси: с применением укладчиков асфальтобетона
(100 т) </t>
  </si>
  <si>
    <t>292,7
----------
46463,94</t>
  </si>
  <si>
    <t>3689,91
----------
412,19</t>
  </si>
  <si>
    <t>7224
----------
1146776</t>
  </si>
  <si>
    <t>91071
----------
10173</t>
  </si>
  <si>
    <t>20,26
----------
7,1742</t>
  </si>
  <si>
    <t>7,004
----------
19,413</t>
  </si>
  <si>
    <t>146361
----------
8227204</t>
  </si>
  <si>
    <t>637859
----------
197493</t>
  </si>
  <si>
    <t>Накладные расходы от ФОТ(343854 руб.)</t>
  </si>
  <si>
    <t>Сметная прибыль от ФОТ(343854 руб.)</t>
  </si>
  <si>
    <t xml:space="preserve"> ФЕР27-06-026-01
---------------------------------
Розлив вяжущих материалов (с расходом 0,4 л/м2)
(т) </t>
  </si>
  <si>
    <t>330
----------
60</t>
  </si>
  <si>
    <t>2807
----------
1170</t>
  </si>
  <si>
    <t>Накладные расходы от ФОТ(1170 руб.)</t>
  </si>
  <si>
    <t>Сметная прибыль от ФОТ(1170 руб.)</t>
  </si>
  <si>
    <t xml:space="preserve">
----------
23701</t>
  </si>
  <si>
    <t xml:space="preserve">
----------
196397</t>
  </si>
  <si>
    <t xml:space="preserve"> ФЕР27-06-020-01
---------------------------------
Устройство покрытия толщиной 4 см из горячих асфальтобетонных смесей плотных мелкозернистых типа АБВ, плотность каменных материалов: 2,5-2,9 т/м3
(1000 м2) </t>
  </si>
  <si>
    <t>368,45
----------
230,67</t>
  </si>
  <si>
    <t>2385,37
----------
263,01</t>
  </si>
  <si>
    <t>7787
----------
4875</t>
  </si>
  <si>
    <t>50415
----------
5559</t>
  </si>
  <si>
    <t>20,26
----------
5,1546</t>
  </si>
  <si>
    <t>6,939
----------
19,412</t>
  </si>
  <si>
    <t>157769
----------
25129</t>
  </si>
  <si>
    <t>349828
----------
107906</t>
  </si>
  <si>
    <t>Накладные расходы от ФОТ(265675 руб.)</t>
  </si>
  <si>
    <t>Сметная прибыль от ФОТ(265675 руб.)</t>
  </si>
  <si>
    <t xml:space="preserve"> ФЕР27-06-021-01
---------------------------------
На каждые 0,5 см изменения толщины покрытия добавлять или исключать: к расценке 27-06-020-01
(1000 м2) 
---------------------------------
(ПЗ=2 (ОЗП=2; ЭМ=2 к расх.; ЗПМ=2; МАТ=2 к расх.; ТЗ=2; ТЗМ=2))</t>
  </si>
  <si>
    <t>21,135
----------
(21135 / 1000)</t>
  </si>
  <si>
    <t>0,732
----------
1</t>
  </si>
  <si>
    <t>Накладные расходы от ФОТ(745 руб.)</t>
  </si>
  <si>
    <t>Сметная прибыль от ФОТ(745 руб.)</t>
  </si>
  <si>
    <t xml:space="preserve"> ФССЦ-04.2.03.01-0002
---------------------------------
Асфальтобетон щебеночно-мастичный, вид ЩМА-15
(т) </t>
  </si>
  <si>
    <t xml:space="preserve">
----------
399,3</t>
  </si>
  <si>
    <t xml:space="preserve">
----------
1019456</t>
  </si>
  <si>
    <t>1
----------
12,1099</t>
  </si>
  <si>
    <t xml:space="preserve">
----------
12345503</t>
  </si>
  <si>
    <t xml:space="preserve">
----------
783</t>
  </si>
  <si>
    <t xml:space="preserve">
----------
6486</t>
  </si>
  <si>
    <t xml:space="preserve"> ФЕР27-04-005-01
---------------------------------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 </t>
  </si>
  <si>
    <t>2,71472
----------
(2714,72 / 1000)</t>
  </si>
  <si>
    <t>304,66
----------
21490,2</t>
  </si>
  <si>
    <t>5218,05
----------
656,2</t>
  </si>
  <si>
    <t>827
----------
58339</t>
  </si>
  <si>
    <t>14166
----------
1781</t>
  </si>
  <si>
    <t>20,26
----------
15,7069</t>
  </si>
  <si>
    <t>7,499
----------
19,402</t>
  </si>
  <si>
    <t>16756
----------
916339</t>
  </si>
  <si>
    <t>106227
----------
34563</t>
  </si>
  <si>
    <t>Накладные расходы от ФОТ(51319 руб.)</t>
  </si>
  <si>
    <t>Сметная прибыль от ФОТ(51319 руб.)</t>
  </si>
  <si>
    <t xml:space="preserve"> ФССЦ-02.2.05.04-0110
---------------------------------
Щебень из природного камня для строительных работ марка: 1200, фракция 40-70 мм
(м3) </t>
  </si>
  <si>
    <t xml:space="preserve">
----------
103</t>
  </si>
  <si>
    <t xml:space="preserve">
----------
-52849</t>
  </si>
  <si>
    <t>1
----------
15,9731</t>
  </si>
  <si>
    <t xml:space="preserve">
----------
-844168</t>
  </si>
  <si>
    <t xml:space="preserve"> ФССЦ-02.2.05.04-0102
---------------------------------
Щебень из природного камня для строительных работ марка: 1000, фракция 10-20 мм
(м3) </t>
  </si>
  <si>
    <t xml:space="preserve">
----------
130</t>
  </si>
  <si>
    <t xml:space="preserve">
----------
66703</t>
  </si>
  <si>
    <t>1
----------
12,8986</t>
  </si>
  <si>
    <t xml:space="preserve">
----------
860376</t>
  </si>
  <si>
    <t xml:space="preserve"> ФЕР06-01-001-01
---------------------------------
Устройство бетонной подготовки
(100 м3) </t>
  </si>
  <si>
    <t>0,9921
----------
(99,21 / 100)</t>
  </si>
  <si>
    <t>1404
----------
905,49</t>
  </si>
  <si>
    <t>1587,74
----------
244,51</t>
  </si>
  <si>
    <t>1393
----------
898</t>
  </si>
  <si>
    <t>1575
----------
243</t>
  </si>
  <si>
    <t>20,26
----------
7,4668</t>
  </si>
  <si>
    <t>6,963
----------
19,392</t>
  </si>
  <si>
    <t>28220
----------
6708</t>
  </si>
  <si>
    <t>10968
----------
4704</t>
  </si>
  <si>
    <t>Накладные расходы от ФОТ(32924 руб.)</t>
  </si>
  <si>
    <t>Сметная прибыль от ФОТ(32924 руб.)</t>
  </si>
  <si>
    <t xml:space="preserve"> ФССЦ-04.1.02.01-0006
---------------------------------
Бетон мелкозернистый, класс: В15 (М200)
(м3) </t>
  </si>
  <si>
    <t xml:space="preserve">
----------
490</t>
  </si>
  <si>
    <t xml:space="preserve">
----------
49588</t>
  </si>
  <si>
    <t>1
----------
9,3522</t>
  </si>
  <si>
    <t xml:space="preserve">
----------
463757</t>
  </si>
  <si>
    <t xml:space="preserve"> ФЕР27-02-010-02
---------------------------------
Установка бортовых камней бетонных: при других видах покрытий
(100 м) </t>
  </si>
  <si>
    <t>47,48
----------
(4748 / 100)</t>
  </si>
  <si>
    <t>643,64
----------
3690,05</t>
  </si>
  <si>
    <t>78,78
----------
9,64</t>
  </si>
  <si>
    <t>30560
----------
175204</t>
  </si>
  <si>
    <t>3740
----------
458</t>
  </si>
  <si>
    <t>20,26
----------
5,7178</t>
  </si>
  <si>
    <t>7,755
----------
19,399</t>
  </si>
  <si>
    <t>619146
----------
1001779</t>
  </si>
  <si>
    <t>29007
----------
8879</t>
  </si>
  <si>
    <t>Накладные расходы от ФОТ(628025 руб.)</t>
  </si>
  <si>
    <t>Сметная прибыль от ФОТ(628025 руб.)</t>
  </si>
  <si>
    <t xml:space="preserve"> ФССЦ-05.2.03.03-0032
---------------------------------
Камни бортовые: БР 100.30.15 /бетон В30 (М400), объем 0,043 м3/ (ГОСТ 6665-91)
(шт) </t>
  </si>
  <si>
    <t xml:space="preserve">
----------
63,12</t>
  </si>
  <si>
    <t xml:space="preserve">
----------
299694</t>
  </si>
  <si>
    <t>1
----------
5,1766</t>
  </si>
  <si>
    <t xml:space="preserve">
----------
1551409</t>
  </si>
  <si>
    <t>Итого прямые затраты по разделу</t>
  </si>
  <si>
    <t>57652
3164996</t>
  </si>
  <si>
    <t>409326
33141</t>
  </si>
  <si>
    <t>1168028
28216527</t>
  </si>
  <si>
    <t>2233035
643079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</si>
  <si>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</si>
  <si>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</si>
  <si>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</si>
  <si>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</si>
  <si>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</si>
  <si>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</si>
  <si>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Дорожная одежда</t>
  </si>
  <si>
    <t xml:space="preserve">    Автомобильные дороги</t>
  </si>
  <si>
    <t xml:space="preserve">    Перевозка грузов автотранспортом</t>
  </si>
  <si>
    <t xml:space="preserve">    Благоустройство (ремонтно-строительные)</t>
  </si>
  <si>
    <t xml:space="preserve">    Бетонные и железобетонные монолитные конструкции в промышленном строительстве</t>
  </si>
  <si>
    <t xml:space="preserve">    Итого</t>
  </si>
  <si>
    <t xml:space="preserve">    Итого по разделу 1 Дорожная одежда</t>
  </si>
  <si>
    <t>Итого прямые затраты по смете</t>
  </si>
  <si>
    <t>ВСЕГО по смете</t>
  </si>
  <si>
    <t>Ремонт улично-дорожной сети в г. Рубцовске</t>
  </si>
  <si>
    <t>(наименование объекта)</t>
  </si>
  <si>
    <t>Ремонт дорог проспект Рубцовский от ул. Комсомольской до ул. Пролетарской</t>
  </si>
  <si>
    <t>ЛОКАЛЬНАЯ  СМЕТА №  02-02-01</t>
  </si>
  <si>
    <t>на дорожная одежда,</t>
  </si>
  <si>
    <t>Основание: 803-089-18-4-ВОР</t>
  </si>
  <si>
    <t>Составлена в текущих ценах на 10.2018 г. по НБ: "ФЕР-2001 в редакции 2017 года с доп. и изм. 2 (приказы Минстроя России №№ 1252/пр - 1286/пр)</t>
  </si>
  <si>
    <t>НДС 20 %</t>
  </si>
  <si>
    <t>Всего с учетом НДС 20 %</t>
  </si>
  <si>
    <t>Стоимость общестроительных работ с уч.рег.особ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1,053*1,036404*1,009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</si>
</sst>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sz val="11"/>
      <name val="Verdana"/>
      <family val="2"/>
      <charset val="204"/>
    </font>
    <font>
      <b/>
      <sz val="11"/>
      <name val="Verdana"/>
      <family val="2"/>
      <charset val="204"/>
    </font>
    <font>
      <i/>
      <sz val="10"/>
      <name val="Verdana"/>
      <family val="2"/>
      <charset val="204"/>
    </font>
    <font>
      <i/>
      <sz val="11"/>
      <name val="Verdana"/>
      <family val="2"/>
      <charset val="204"/>
    </font>
    <font>
      <b/>
      <sz val="13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55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14" applyFont="1" applyBorder="1">
      <alignment horizontal="center"/>
    </xf>
    <xf numFmtId="0" fontId="11" fillId="0" borderId="0" xfId="0" applyFont="1"/>
    <xf numFmtId="0" fontId="11" fillId="0" borderId="2" xfId="21" applyFont="1" applyBorder="1">
      <alignment horizontal="center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4" fillId="0" borderId="1" xfId="21" applyNumberFormat="1" applyFont="1" applyBorder="1" applyAlignment="1">
      <alignment horizontal="center" vertical="top"/>
    </xf>
    <xf numFmtId="0" fontId="14" fillId="0" borderId="1" xfId="21" applyFont="1" applyBorder="1" applyAlignment="1">
      <alignment horizontal="left" vertical="top"/>
    </xf>
    <xf numFmtId="0" fontId="14" fillId="0" borderId="1" xfId="21" applyFont="1" applyBorder="1" applyAlignment="1">
      <alignment horizontal="center" vertical="top"/>
    </xf>
    <xf numFmtId="0" fontId="14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center" vertical="top" wrapText="1"/>
    </xf>
    <xf numFmtId="49" fontId="11" fillId="0" borderId="2" xfId="21" applyNumberFormat="1" applyFont="1" applyBorder="1" applyAlignment="1">
      <alignment horizontal="center" vertical="top"/>
    </xf>
    <xf numFmtId="0" fontId="11" fillId="0" borderId="2" xfId="21" applyFont="1" applyBorder="1" applyAlignment="1">
      <alignment horizontal="left" vertical="top" wrapText="1"/>
    </xf>
    <xf numFmtId="0" fontId="11" fillId="0" borderId="2" xfId="21" applyFont="1" applyBorder="1" applyAlignment="1">
      <alignment horizontal="center" vertical="top"/>
    </xf>
    <xf numFmtId="0" fontId="11" fillId="0" borderId="2" xfId="21" applyFont="1" applyBorder="1" applyAlignment="1">
      <alignment horizontal="right" vertical="top"/>
    </xf>
    <xf numFmtId="0" fontId="11" fillId="0" borderId="2" xfId="21" applyFont="1" applyBorder="1" applyAlignment="1">
      <alignment horizontal="right" vertical="top" wrapText="1"/>
    </xf>
    <xf numFmtId="0" fontId="12" fillId="0" borderId="1" xfId="21" applyFont="1" applyBorder="1" applyAlignment="1">
      <alignment horizontal="right" vertical="top"/>
    </xf>
    <xf numFmtId="0" fontId="12" fillId="0" borderId="2" xfId="21" applyFont="1" applyBorder="1" applyAlignment="1">
      <alignment horizontal="right" vertical="top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9" fillId="0" borderId="0" xfId="0" applyFont="1"/>
    <xf numFmtId="4" fontId="11" fillId="0" borderId="1" xfId="21" applyNumberFormat="1" applyFont="1" applyBorder="1" applyAlignment="1">
      <alignment horizontal="right" vertical="top"/>
    </xf>
    <xf numFmtId="4" fontId="12" fillId="0" borderId="1" xfId="21" applyNumberFormat="1" applyFont="1" applyBorder="1" applyAlignment="1">
      <alignment horizontal="right" vertical="top"/>
    </xf>
    <xf numFmtId="0" fontId="11" fillId="0" borderId="1" xfId="5" applyFont="1" applyBorder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24" applyFont="1" applyBorder="1" applyAlignment="1">
      <alignment horizontal="center" vertical="center"/>
    </xf>
    <xf numFmtId="0" fontId="11" fillId="0" borderId="0" xfId="24" applyFont="1" applyBorder="1" applyAlignment="1">
      <alignment horizontal="left"/>
    </xf>
    <xf numFmtId="49" fontId="11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2" fillId="0" borderId="1" xfId="21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2" fillId="0" borderId="2" xfId="21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0" xfId="10" applyFont="1" applyBorder="1" applyAlignment="1">
      <alignment horizontal="center"/>
    </xf>
    <xf numFmtId="0" fontId="11" fillId="0" borderId="0" xfId="1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0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115"/>
  <sheetViews>
    <sheetView showGridLines="0" tabSelected="1" topLeftCell="A103" zoomScale="70" zoomScaleNormal="70" zoomScaleSheetLayoutView="80" workbookViewId="0">
      <selection sqref="A1:N110"/>
    </sheetView>
  </sheetViews>
  <sheetFormatPr defaultColWidth="9.125" defaultRowHeight="11.8" x14ac:dyDescent="0.2"/>
  <cols>
    <col min="1" max="1" width="8.625" style="26" customWidth="1"/>
    <col min="2" max="2" width="48" style="26" customWidth="1"/>
    <col min="3" max="3" width="11.875" style="26" customWidth="1"/>
    <col min="4" max="5" width="12.125" style="26" customWidth="1"/>
    <col min="6" max="6" width="9.75" style="26" customWidth="1"/>
    <col min="7" max="8" width="12.125" style="26" customWidth="1"/>
    <col min="9" max="9" width="9.75" style="26" customWidth="1"/>
    <col min="10" max="11" width="12.125" style="26" customWidth="1"/>
    <col min="12" max="12" width="23.75" style="26" customWidth="1"/>
    <col min="13" max="13" width="12.125" style="26" customWidth="1"/>
    <col min="14" max="14" width="12.625" style="26" customWidth="1"/>
    <col min="15" max="16384" width="9.125" style="1"/>
  </cols>
  <sheetData>
    <row r="1" spans="1:14" ht="13.75" x14ac:dyDescent="0.2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7" customHeight="1" x14ac:dyDescent="0.2">
      <c r="A2" s="47" t="s">
        <v>205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2.8" customHeight="1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4.25" customHeight="1" x14ac:dyDescent="0.2">
      <c r="A4" s="47" t="s">
        <v>207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12.8" customHeight="1" x14ac:dyDescent="0.2">
      <c r="A5" s="48" t="s">
        <v>206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3.75" customHeight="1" x14ac:dyDescent="0.2">
      <c r="A6" s="34" t="s">
        <v>208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2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12.45" x14ac:dyDescent="0.2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13.75" x14ac:dyDescent="0.2">
      <c r="A9" s="47" t="s">
        <v>209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ht="12.45" x14ac:dyDescent="0.2">
      <c r="A10" s="49" t="s">
        <v>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13.75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ht="13.75" x14ac:dyDescent="0.2">
      <c r="A12" s="35" t="s">
        <v>210</v>
      </c>
      <c r="B12" s="35"/>
      <c r="C12" s="35"/>
      <c r="D12" s="35"/>
      <c r="E12" s="35"/>
      <c r="F12" s="51" t="s">
        <v>24</v>
      </c>
      <c r="G12" s="51"/>
      <c r="H12" s="51"/>
      <c r="I12" s="51" t="s">
        <v>25</v>
      </c>
      <c r="J12" s="51"/>
      <c r="K12" s="51"/>
      <c r="L12" s="51"/>
      <c r="M12" s="51"/>
      <c r="N12" s="51"/>
    </row>
    <row r="13" spans="1:14" ht="13.75" x14ac:dyDescent="0.2">
      <c r="A13" s="51" t="s">
        <v>2</v>
      </c>
      <c r="B13" s="51"/>
      <c r="C13" s="51"/>
      <c r="D13" s="51"/>
      <c r="E13" s="51"/>
      <c r="F13" s="44">
        <f>3791284/1000</f>
        <v>3791.2840000000001</v>
      </c>
      <c r="G13" s="44"/>
      <c r="H13" s="44"/>
      <c r="I13" s="45">
        <f>34796873/1000</f>
        <v>34796.873</v>
      </c>
      <c r="J13" s="45"/>
      <c r="K13" s="45"/>
      <c r="L13" s="52" t="s">
        <v>6</v>
      </c>
      <c r="M13" s="52"/>
      <c r="N13" s="52"/>
    </row>
    <row r="14" spans="1:14" ht="13.75" x14ac:dyDescent="0.2">
      <c r="A14" s="51" t="s">
        <v>5</v>
      </c>
      <c r="B14" s="51"/>
      <c r="C14" s="51"/>
      <c r="D14" s="51"/>
      <c r="E14" s="51"/>
      <c r="F14" s="44">
        <f>90793/1000</f>
        <v>90.793000000000006</v>
      </c>
      <c r="G14" s="44"/>
      <c r="H14" s="44"/>
      <c r="I14" s="45">
        <f>1811107/1000</f>
        <v>1811.107</v>
      </c>
      <c r="J14" s="45"/>
      <c r="K14" s="45"/>
      <c r="L14" s="52" t="s">
        <v>6</v>
      </c>
      <c r="M14" s="52"/>
      <c r="N14" s="52"/>
    </row>
    <row r="15" spans="1:14" ht="13.75" x14ac:dyDescent="0.2">
      <c r="A15" s="51" t="s">
        <v>14</v>
      </c>
      <c r="B15" s="51"/>
      <c r="C15" s="51"/>
      <c r="D15" s="51"/>
      <c r="E15" s="51"/>
      <c r="F15" s="44">
        <v>6631.01</v>
      </c>
      <c r="G15" s="44"/>
      <c r="H15" s="44"/>
      <c r="I15" s="45">
        <v>6631.01</v>
      </c>
      <c r="J15" s="45"/>
      <c r="K15" s="45"/>
      <c r="L15" s="52" t="s">
        <v>7</v>
      </c>
      <c r="M15" s="52"/>
      <c r="N15" s="52"/>
    </row>
    <row r="16" spans="1:14" ht="13.75" x14ac:dyDescent="0.2">
      <c r="A16" s="51" t="s">
        <v>15</v>
      </c>
      <c r="B16" s="51"/>
      <c r="C16" s="51"/>
      <c r="D16" s="51"/>
      <c r="E16" s="51"/>
      <c r="F16" s="44">
        <v>2454.1</v>
      </c>
      <c r="G16" s="44"/>
      <c r="H16" s="44"/>
      <c r="I16" s="45">
        <v>2454.1</v>
      </c>
      <c r="J16" s="45"/>
      <c r="K16" s="45"/>
      <c r="L16" s="52" t="s">
        <v>7</v>
      </c>
      <c r="M16" s="52"/>
      <c r="N16" s="52"/>
    </row>
    <row r="17" spans="1:15" ht="13.75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5" ht="13.75" x14ac:dyDescent="0.2">
      <c r="A18" s="54" t="s">
        <v>211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5" ht="33.75" customHeight="1" x14ac:dyDescent="0.2">
      <c r="A19" s="33" t="s">
        <v>3</v>
      </c>
      <c r="B19" s="33" t="s">
        <v>16</v>
      </c>
      <c r="C19" s="33" t="s">
        <v>17</v>
      </c>
      <c r="D19" s="32" t="s">
        <v>19</v>
      </c>
      <c r="E19" s="32"/>
      <c r="F19" s="32"/>
      <c r="G19" s="32" t="s">
        <v>22</v>
      </c>
      <c r="H19" s="32"/>
      <c r="I19" s="32"/>
      <c r="J19" s="33" t="s">
        <v>18</v>
      </c>
      <c r="K19" s="33"/>
      <c r="L19" s="32" t="s">
        <v>23</v>
      </c>
      <c r="M19" s="32"/>
      <c r="N19" s="32"/>
    </row>
    <row r="20" spans="1:15" ht="33.049999999999997" customHeight="1" x14ac:dyDescent="0.2">
      <c r="A20" s="33"/>
      <c r="B20" s="33"/>
      <c r="C20" s="33"/>
      <c r="D20" s="32" t="s">
        <v>8</v>
      </c>
      <c r="E20" s="30" t="s">
        <v>20</v>
      </c>
      <c r="F20" s="31" t="s">
        <v>21</v>
      </c>
      <c r="G20" s="32" t="s">
        <v>8</v>
      </c>
      <c r="H20" s="30" t="s">
        <v>20</v>
      </c>
      <c r="I20" s="31" t="s">
        <v>21</v>
      </c>
      <c r="J20" s="31" t="s">
        <v>10</v>
      </c>
      <c r="K20" s="31" t="s">
        <v>11</v>
      </c>
      <c r="L20" s="32" t="s">
        <v>8</v>
      </c>
      <c r="M20" s="30" t="s">
        <v>20</v>
      </c>
      <c r="N20" s="31" t="s">
        <v>21</v>
      </c>
    </row>
    <row r="21" spans="1:15" ht="27.85" customHeight="1" x14ac:dyDescent="0.2">
      <c r="A21" s="33"/>
      <c r="B21" s="33"/>
      <c r="C21" s="33"/>
      <c r="D21" s="32"/>
      <c r="E21" s="31" t="s">
        <v>12</v>
      </c>
      <c r="F21" s="30" t="s">
        <v>13</v>
      </c>
      <c r="G21" s="32"/>
      <c r="H21" s="31" t="s">
        <v>12</v>
      </c>
      <c r="I21" s="30" t="s">
        <v>13</v>
      </c>
      <c r="J21" s="30" t="s">
        <v>12</v>
      </c>
      <c r="K21" s="31" t="s">
        <v>13</v>
      </c>
      <c r="L21" s="32"/>
      <c r="M21" s="31" t="s">
        <v>12</v>
      </c>
      <c r="N21" s="30" t="s">
        <v>13</v>
      </c>
    </row>
    <row r="22" spans="1:15" s="2" customFormat="1" ht="13.75" x14ac:dyDescent="0.2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</row>
    <row r="23" spans="1:15" s="2" customFormat="1" ht="22.1" customHeight="1" x14ac:dyDescent="0.2">
      <c r="A23" s="42" t="s">
        <v>26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5" s="2" customFormat="1" ht="110" x14ac:dyDescent="0.2">
      <c r="A24" s="7">
        <v>1</v>
      </c>
      <c r="B24" s="8" t="s">
        <v>27</v>
      </c>
      <c r="C24" s="9">
        <v>211.35</v>
      </c>
      <c r="D24" s="10">
        <v>706.07</v>
      </c>
      <c r="E24" s="11" t="s">
        <v>28</v>
      </c>
      <c r="F24" s="11" t="s">
        <v>29</v>
      </c>
      <c r="G24" s="10">
        <v>149228</v>
      </c>
      <c r="H24" s="11" t="s">
        <v>30</v>
      </c>
      <c r="I24" s="11" t="s">
        <v>31</v>
      </c>
      <c r="J24" s="11" t="s">
        <v>32</v>
      </c>
      <c r="K24" s="11" t="s">
        <v>33</v>
      </c>
      <c r="L24" s="10">
        <v>422007</v>
      </c>
      <c r="M24" s="11" t="s">
        <v>34</v>
      </c>
      <c r="N24" s="11" t="s">
        <v>35</v>
      </c>
    </row>
    <row r="25" spans="1:15" s="2" customFormat="1" ht="13.75" x14ac:dyDescent="0.2">
      <c r="A25" s="12" t="s">
        <v>36</v>
      </c>
      <c r="B25" s="13" t="s">
        <v>37</v>
      </c>
      <c r="C25" s="14"/>
      <c r="D25" s="15">
        <v>1.21</v>
      </c>
      <c r="E25" s="15"/>
      <c r="F25" s="15"/>
      <c r="G25" s="15">
        <v>5030</v>
      </c>
      <c r="H25" s="15"/>
      <c r="I25" s="15"/>
      <c r="J25" s="15"/>
      <c r="K25" s="15">
        <v>1.21</v>
      </c>
      <c r="L25" s="15">
        <v>98286</v>
      </c>
      <c r="M25" s="15"/>
      <c r="N25" s="15"/>
      <c r="O25" s="4"/>
    </row>
    <row r="26" spans="1:15" s="2" customFormat="1" ht="13.75" x14ac:dyDescent="0.2">
      <c r="A26" s="12" t="s">
        <v>36</v>
      </c>
      <c r="B26" s="13" t="s">
        <v>38</v>
      </c>
      <c r="C26" s="14"/>
      <c r="D26" s="15">
        <v>0.65</v>
      </c>
      <c r="E26" s="15"/>
      <c r="F26" s="15"/>
      <c r="G26" s="15">
        <v>2702</v>
      </c>
      <c r="H26" s="15"/>
      <c r="I26" s="15"/>
      <c r="J26" s="15"/>
      <c r="K26" s="15">
        <v>0.65</v>
      </c>
      <c r="L26" s="15">
        <v>52798</v>
      </c>
      <c r="M26" s="15"/>
      <c r="N26" s="15"/>
      <c r="O26" s="4"/>
    </row>
    <row r="27" spans="1:15" s="2" customFormat="1" ht="13.75" x14ac:dyDescent="0.2">
      <c r="A27" s="12" t="s">
        <v>36</v>
      </c>
      <c r="B27" s="13" t="s">
        <v>39</v>
      </c>
      <c r="C27" s="14"/>
      <c r="D27" s="15"/>
      <c r="E27" s="15"/>
      <c r="F27" s="15"/>
      <c r="G27" s="15">
        <v>156960</v>
      </c>
      <c r="H27" s="15"/>
      <c r="I27" s="15"/>
      <c r="J27" s="15"/>
      <c r="K27" s="15"/>
      <c r="L27" s="15">
        <v>573091</v>
      </c>
      <c r="M27" s="15"/>
      <c r="N27" s="15"/>
      <c r="O27" s="4"/>
    </row>
    <row r="28" spans="1:15" s="2" customFormat="1" ht="164.95" x14ac:dyDescent="0.2">
      <c r="A28" s="7">
        <v>2</v>
      </c>
      <c r="B28" s="8" t="s">
        <v>40</v>
      </c>
      <c r="C28" s="9">
        <v>21.135000000000002</v>
      </c>
      <c r="D28" s="10">
        <v>4665.12</v>
      </c>
      <c r="E28" s="10">
        <v>301.95999999999998</v>
      </c>
      <c r="F28" s="11" t="s">
        <v>41</v>
      </c>
      <c r="G28" s="10">
        <v>98597</v>
      </c>
      <c r="H28" s="10">
        <v>6382</v>
      </c>
      <c r="I28" s="11" t="s">
        <v>42</v>
      </c>
      <c r="J28" s="11" t="s">
        <v>43</v>
      </c>
      <c r="K28" s="11" t="s">
        <v>44</v>
      </c>
      <c r="L28" s="10">
        <v>823956</v>
      </c>
      <c r="M28" s="10">
        <v>129298</v>
      </c>
      <c r="N28" s="11" t="s">
        <v>45</v>
      </c>
    </row>
    <row r="29" spans="1:15" s="2" customFormat="1" ht="13.75" x14ac:dyDescent="0.2">
      <c r="A29" s="12" t="s">
        <v>36</v>
      </c>
      <c r="B29" s="13" t="s">
        <v>46</v>
      </c>
      <c r="C29" s="14"/>
      <c r="D29" s="15">
        <v>1.21</v>
      </c>
      <c r="E29" s="15"/>
      <c r="F29" s="15"/>
      <c r="G29" s="15">
        <v>21739</v>
      </c>
      <c r="H29" s="15"/>
      <c r="I29" s="15"/>
      <c r="J29" s="15"/>
      <c r="K29" s="15">
        <v>1.21</v>
      </c>
      <c r="L29" s="15">
        <v>428385</v>
      </c>
      <c r="M29" s="15"/>
      <c r="N29" s="15"/>
      <c r="O29" s="4"/>
    </row>
    <row r="30" spans="1:15" s="2" customFormat="1" ht="13.75" x14ac:dyDescent="0.2">
      <c r="A30" s="12" t="s">
        <v>36</v>
      </c>
      <c r="B30" s="13" t="s">
        <v>47</v>
      </c>
      <c r="C30" s="14"/>
      <c r="D30" s="15">
        <v>0.65</v>
      </c>
      <c r="E30" s="15"/>
      <c r="F30" s="15"/>
      <c r="G30" s="15">
        <v>11678</v>
      </c>
      <c r="H30" s="15"/>
      <c r="I30" s="15"/>
      <c r="J30" s="15"/>
      <c r="K30" s="15">
        <v>0.65</v>
      </c>
      <c r="L30" s="15">
        <v>230124</v>
      </c>
      <c r="M30" s="15"/>
      <c r="N30" s="15"/>
      <c r="O30" s="4"/>
    </row>
    <row r="31" spans="1:15" s="2" customFormat="1" ht="13.75" x14ac:dyDescent="0.2">
      <c r="A31" s="12" t="s">
        <v>36</v>
      </c>
      <c r="B31" s="13" t="s">
        <v>39</v>
      </c>
      <c r="C31" s="14"/>
      <c r="D31" s="15"/>
      <c r="E31" s="15"/>
      <c r="F31" s="15"/>
      <c r="G31" s="15">
        <v>132014</v>
      </c>
      <c r="H31" s="15"/>
      <c r="I31" s="15"/>
      <c r="J31" s="15"/>
      <c r="K31" s="15"/>
      <c r="L31" s="15">
        <v>1482465</v>
      </c>
      <c r="M31" s="15"/>
      <c r="N31" s="15"/>
      <c r="O31" s="4"/>
    </row>
    <row r="32" spans="1:15" s="2" customFormat="1" ht="137.44999999999999" x14ac:dyDescent="0.2">
      <c r="A32" s="7">
        <v>3</v>
      </c>
      <c r="B32" s="8" t="s">
        <v>48</v>
      </c>
      <c r="C32" s="9">
        <v>-21.135000000000002</v>
      </c>
      <c r="D32" s="10">
        <v>1192.05</v>
      </c>
      <c r="E32" s="10"/>
      <c r="F32" s="11" t="s">
        <v>49</v>
      </c>
      <c r="G32" s="10">
        <v>-25194</v>
      </c>
      <c r="H32" s="10"/>
      <c r="I32" s="11" t="s">
        <v>50</v>
      </c>
      <c r="J32" s="11" t="s">
        <v>51</v>
      </c>
      <c r="K32" s="11" t="s">
        <v>52</v>
      </c>
      <c r="L32" s="10">
        <v>-189282</v>
      </c>
      <c r="M32" s="10"/>
      <c r="N32" s="11" t="s">
        <v>53</v>
      </c>
    </row>
    <row r="33" spans="1:15" s="2" customFormat="1" ht="13.75" x14ac:dyDescent="0.2">
      <c r="A33" s="12" t="s">
        <v>36</v>
      </c>
      <c r="B33" s="13" t="s">
        <v>54</v>
      </c>
      <c r="C33" s="14"/>
      <c r="D33" s="15">
        <v>1.21</v>
      </c>
      <c r="E33" s="15"/>
      <c r="F33" s="15"/>
      <c r="G33" s="15">
        <v>-3854</v>
      </c>
      <c r="H33" s="15"/>
      <c r="I33" s="15"/>
      <c r="J33" s="15"/>
      <c r="K33" s="15">
        <v>1.21</v>
      </c>
      <c r="L33" s="15">
        <v>-74715</v>
      </c>
      <c r="M33" s="15"/>
      <c r="N33" s="15"/>
      <c r="O33" s="4"/>
    </row>
    <row r="34" spans="1:15" s="2" customFormat="1" ht="13.75" x14ac:dyDescent="0.2">
      <c r="A34" s="12" t="s">
        <v>36</v>
      </c>
      <c r="B34" s="13" t="s">
        <v>55</v>
      </c>
      <c r="C34" s="14"/>
      <c r="D34" s="15">
        <v>0.65</v>
      </c>
      <c r="E34" s="15"/>
      <c r="F34" s="15"/>
      <c r="G34" s="15">
        <v>-2070</v>
      </c>
      <c r="H34" s="15"/>
      <c r="I34" s="15"/>
      <c r="J34" s="15"/>
      <c r="K34" s="15">
        <v>0.65</v>
      </c>
      <c r="L34" s="15">
        <v>-40136</v>
      </c>
      <c r="M34" s="15"/>
      <c r="N34" s="15"/>
      <c r="O34" s="4"/>
    </row>
    <row r="35" spans="1:15" s="2" customFormat="1" ht="13.75" x14ac:dyDescent="0.2">
      <c r="A35" s="12" t="s">
        <v>36</v>
      </c>
      <c r="B35" s="13" t="s">
        <v>39</v>
      </c>
      <c r="C35" s="14"/>
      <c r="D35" s="15"/>
      <c r="E35" s="15"/>
      <c r="F35" s="15"/>
      <c r="G35" s="15">
        <v>-31118</v>
      </c>
      <c r="H35" s="15"/>
      <c r="I35" s="15"/>
      <c r="J35" s="15"/>
      <c r="K35" s="15"/>
      <c r="L35" s="15">
        <v>-304133</v>
      </c>
      <c r="M35" s="15"/>
      <c r="N35" s="15"/>
      <c r="O35" s="4"/>
    </row>
    <row r="36" spans="1:15" s="2" customFormat="1" ht="110" x14ac:dyDescent="0.2">
      <c r="A36" s="7">
        <v>4</v>
      </c>
      <c r="B36" s="8" t="s">
        <v>56</v>
      </c>
      <c r="C36" s="16" t="s">
        <v>57</v>
      </c>
      <c r="D36" s="10">
        <v>3326.73</v>
      </c>
      <c r="E36" s="11" t="s">
        <v>58</v>
      </c>
      <c r="F36" s="11" t="s">
        <v>59</v>
      </c>
      <c r="G36" s="10">
        <v>35333</v>
      </c>
      <c r="H36" s="11" t="s">
        <v>60</v>
      </c>
      <c r="I36" s="11" t="s">
        <v>61</v>
      </c>
      <c r="J36" s="11" t="s">
        <v>62</v>
      </c>
      <c r="K36" s="11" t="s">
        <v>63</v>
      </c>
      <c r="L36" s="10">
        <v>241087</v>
      </c>
      <c r="M36" s="11" t="s">
        <v>64</v>
      </c>
      <c r="N36" s="11" t="s">
        <v>65</v>
      </c>
    </row>
    <row r="37" spans="1:15" s="2" customFormat="1" ht="13.75" x14ac:dyDescent="0.2">
      <c r="A37" s="12" t="s">
        <v>36</v>
      </c>
      <c r="B37" s="13" t="s">
        <v>66</v>
      </c>
      <c r="C37" s="14"/>
      <c r="D37" s="15">
        <v>1.21</v>
      </c>
      <c r="E37" s="15"/>
      <c r="F37" s="15"/>
      <c r="G37" s="15">
        <v>6851</v>
      </c>
      <c r="H37" s="15"/>
      <c r="I37" s="15"/>
      <c r="J37" s="15"/>
      <c r="K37" s="15">
        <v>1.21</v>
      </c>
      <c r="L37" s="15">
        <v>135668</v>
      </c>
      <c r="M37" s="15"/>
      <c r="N37" s="15"/>
      <c r="O37" s="4"/>
    </row>
    <row r="38" spans="1:15" s="2" customFormat="1" ht="13.75" x14ac:dyDescent="0.2">
      <c r="A38" s="12" t="s">
        <v>36</v>
      </c>
      <c r="B38" s="13" t="s">
        <v>67</v>
      </c>
      <c r="C38" s="14"/>
      <c r="D38" s="15">
        <v>0.65</v>
      </c>
      <c r="E38" s="15"/>
      <c r="F38" s="15"/>
      <c r="G38" s="15">
        <v>3680</v>
      </c>
      <c r="H38" s="15"/>
      <c r="I38" s="15"/>
      <c r="J38" s="15"/>
      <c r="K38" s="15">
        <v>0.65</v>
      </c>
      <c r="L38" s="15">
        <v>72879</v>
      </c>
      <c r="M38" s="15"/>
      <c r="N38" s="15"/>
      <c r="O38" s="4"/>
    </row>
    <row r="39" spans="1:15" s="2" customFormat="1" ht="13.75" x14ac:dyDescent="0.2">
      <c r="A39" s="12" t="s">
        <v>36</v>
      </c>
      <c r="B39" s="13" t="s">
        <v>39</v>
      </c>
      <c r="C39" s="14"/>
      <c r="D39" s="15"/>
      <c r="E39" s="15"/>
      <c r="F39" s="15"/>
      <c r="G39" s="15">
        <v>45864</v>
      </c>
      <c r="H39" s="15"/>
      <c r="I39" s="15"/>
      <c r="J39" s="15"/>
      <c r="K39" s="15"/>
      <c r="L39" s="15">
        <v>449634</v>
      </c>
      <c r="M39" s="15"/>
      <c r="N39" s="15"/>
      <c r="O39" s="4"/>
    </row>
    <row r="40" spans="1:15" s="2" customFormat="1" ht="82.5" x14ac:dyDescent="0.2">
      <c r="A40" s="7">
        <v>5</v>
      </c>
      <c r="B40" s="8" t="s">
        <v>68</v>
      </c>
      <c r="C40" s="16" t="s">
        <v>69</v>
      </c>
      <c r="D40" s="10">
        <v>165.83</v>
      </c>
      <c r="E40" s="11" t="s">
        <v>70</v>
      </c>
      <c r="F40" s="10"/>
      <c r="G40" s="10">
        <v>335524</v>
      </c>
      <c r="H40" s="11" t="s">
        <v>71</v>
      </c>
      <c r="I40" s="10"/>
      <c r="J40" s="11" t="s">
        <v>72</v>
      </c>
      <c r="K40" s="11" t="s">
        <v>73</v>
      </c>
      <c r="L40" s="10">
        <v>3158190</v>
      </c>
      <c r="M40" s="11" t="s">
        <v>74</v>
      </c>
      <c r="N40" s="10"/>
    </row>
    <row r="41" spans="1:15" s="2" customFormat="1" ht="68.75" x14ac:dyDescent="0.2">
      <c r="A41" s="7">
        <v>6</v>
      </c>
      <c r="B41" s="8" t="s">
        <v>75</v>
      </c>
      <c r="C41" s="9">
        <v>12.68</v>
      </c>
      <c r="D41" s="10">
        <v>39.1</v>
      </c>
      <c r="E41" s="10"/>
      <c r="F41" s="11" t="s">
        <v>76</v>
      </c>
      <c r="G41" s="10">
        <v>496</v>
      </c>
      <c r="H41" s="10"/>
      <c r="I41" s="11" t="s">
        <v>77</v>
      </c>
      <c r="J41" s="11" t="s">
        <v>78</v>
      </c>
      <c r="K41" s="11" t="s">
        <v>79</v>
      </c>
      <c r="L41" s="10">
        <v>4213</v>
      </c>
      <c r="M41" s="10"/>
      <c r="N41" s="11" t="s">
        <v>80</v>
      </c>
    </row>
    <row r="42" spans="1:15" s="2" customFormat="1" ht="13.75" x14ac:dyDescent="0.2">
      <c r="A42" s="12" t="s">
        <v>36</v>
      </c>
      <c r="B42" s="13" t="s">
        <v>81</v>
      </c>
      <c r="C42" s="14"/>
      <c r="D42" s="15">
        <v>1.21</v>
      </c>
      <c r="E42" s="15"/>
      <c r="F42" s="15"/>
      <c r="G42" s="15">
        <v>110</v>
      </c>
      <c r="H42" s="15"/>
      <c r="I42" s="15"/>
      <c r="J42" s="15"/>
      <c r="K42" s="15">
        <v>1.21</v>
      </c>
      <c r="L42" s="15">
        <v>2125</v>
      </c>
      <c r="M42" s="15"/>
      <c r="N42" s="15"/>
      <c r="O42" s="4"/>
    </row>
    <row r="43" spans="1:15" s="2" customFormat="1" ht="13.75" x14ac:dyDescent="0.2">
      <c r="A43" s="12" t="s">
        <v>36</v>
      </c>
      <c r="B43" s="13" t="s">
        <v>82</v>
      </c>
      <c r="C43" s="14"/>
      <c r="D43" s="15">
        <v>0.65</v>
      </c>
      <c r="E43" s="15"/>
      <c r="F43" s="15"/>
      <c r="G43" s="15">
        <v>59</v>
      </c>
      <c r="H43" s="15"/>
      <c r="I43" s="15"/>
      <c r="J43" s="15"/>
      <c r="K43" s="15">
        <v>0.65</v>
      </c>
      <c r="L43" s="15">
        <v>1141</v>
      </c>
      <c r="M43" s="15"/>
      <c r="N43" s="15"/>
      <c r="O43" s="4"/>
    </row>
    <row r="44" spans="1:15" s="2" customFormat="1" ht="13.75" x14ac:dyDescent="0.2">
      <c r="A44" s="12" t="s">
        <v>36</v>
      </c>
      <c r="B44" s="13" t="s">
        <v>39</v>
      </c>
      <c r="C44" s="14"/>
      <c r="D44" s="15"/>
      <c r="E44" s="15"/>
      <c r="F44" s="15"/>
      <c r="G44" s="15">
        <v>665</v>
      </c>
      <c r="H44" s="15"/>
      <c r="I44" s="15"/>
      <c r="J44" s="15"/>
      <c r="K44" s="15"/>
      <c r="L44" s="15">
        <v>7479</v>
      </c>
      <c r="M44" s="15"/>
      <c r="N44" s="15"/>
      <c r="O44" s="4"/>
    </row>
    <row r="45" spans="1:15" s="2" customFormat="1" ht="55" x14ac:dyDescent="0.2">
      <c r="A45" s="7">
        <v>7</v>
      </c>
      <c r="B45" s="8" t="s">
        <v>83</v>
      </c>
      <c r="C45" s="9">
        <v>13.0604</v>
      </c>
      <c r="D45" s="10">
        <v>2723.2</v>
      </c>
      <c r="E45" s="11" t="s">
        <v>84</v>
      </c>
      <c r="F45" s="10"/>
      <c r="G45" s="10">
        <v>35566</v>
      </c>
      <c r="H45" s="11" t="s">
        <v>85</v>
      </c>
      <c r="I45" s="10"/>
      <c r="J45" s="11" t="s">
        <v>86</v>
      </c>
      <c r="K45" s="11" t="s">
        <v>73</v>
      </c>
      <c r="L45" s="10">
        <v>294711</v>
      </c>
      <c r="M45" s="11" t="s">
        <v>87</v>
      </c>
      <c r="N45" s="10"/>
    </row>
    <row r="46" spans="1:15" s="2" customFormat="1" ht="96.25" x14ac:dyDescent="0.2">
      <c r="A46" s="7">
        <v>8</v>
      </c>
      <c r="B46" s="8" t="s">
        <v>88</v>
      </c>
      <c r="C46" s="9">
        <v>24.681000000000001</v>
      </c>
      <c r="D46" s="10">
        <v>50446.55</v>
      </c>
      <c r="E46" s="11" t="s">
        <v>89</v>
      </c>
      <c r="F46" s="11" t="s">
        <v>90</v>
      </c>
      <c r="G46" s="10">
        <v>1245071</v>
      </c>
      <c r="H46" s="11" t="s">
        <v>91</v>
      </c>
      <c r="I46" s="11" t="s">
        <v>92</v>
      </c>
      <c r="J46" s="11" t="s">
        <v>93</v>
      </c>
      <c r="K46" s="11" t="s">
        <v>94</v>
      </c>
      <c r="L46" s="10">
        <v>9011424</v>
      </c>
      <c r="M46" s="11" t="s">
        <v>95</v>
      </c>
      <c r="N46" s="11" t="s">
        <v>96</v>
      </c>
    </row>
    <row r="47" spans="1:15" s="2" customFormat="1" ht="13.75" x14ac:dyDescent="0.2">
      <c r="A47" s="12" t="s">
        <v>36</v>
      </c>
      <c r="B47" s="13" t="s">
        <v>97</v>
      </c>
      <c r="C47" s="14"/>
      <c r="D47" s="15">
        <v>0.88</v>
      </c>
      <c r="E47" s="15"/>
      <c r="F47" s="15"/>
      <c r="G47" s="15">
        <v>15309</v>
      </c>
      <c r="H47" s="15"/>
      <c r="I47" s="15"/>
      <c r="J47" s="15"/>
      <c r="K47" s="15">
        <v>0.88</v>
      </c>
      <c r="L47" s="15">
        <v>302592</v>
      </c>
      <c r="M47" s="15"/>
      <c r="N47" s="15"/>
      <c r="O47" s="4"/>
    </row>
    <row r="48" spans="1:15" s="2" customFormat="1" ht="13.75" x14ac:dyDescent="0.2">
      <c r="A48" s="12" t="s">
        <v>36</v>
      </c>
      <c r="B48" s="13" t="s">
        <v>98</v>
      </c>
      <c r="C48" s="14"/>
      <c r="D48" s="15">
        <v>0.48</v>
      </c>
      <c r="E48" s="15"/>
      <c r="F48" s="15"/>
      <c r="G48" s="15">
        <v>8351</v>
      </c>
      <c r="H48" s="15"/>
      <c r="I48" s="15"/>
      <c r="J48" s="15"/>
      <c r="K48" s="15">
        <v>0.48</v>
      </c>
      <c r="L48" s="15">
        <v>165050</v>
      </c>
      <c r="M48" s="15"/>
      <c r="N48" s="15"/>
      <c r="O48" s="4"/>
    </row>
    <row r="49" spans="1:15" s="2" customFormat="1" ht="13.75" x14ac:dyDescent="0.2">
      <c r="A49" s="12" t="s">
        <v>36</v>
      </c>
      <c r="B49" s="13" t="s">
        <v>39</v>
      </c>
      <c r="C49" s="14"/>
      <c r="D49" s="15"/>
      <c r="E49" s="15"/>
      <c r="F49" s="15"/>
      <c r="G49" s="15">
        <v>1268731</v>
      </c>
      <c r="H49" s="15"/>
      <c r="I49" s="15"/>
      <c r="J49" s="15"/>
      <c r="K49" s="15"/>
      <c r="L49" s="15">
        <v>9479066</v>
      </c>
      <c r="M49" s="15"/>
      <c r="N49" s="15"/>
      <c r="O49" s="4"/>
    </row>
    <row r="50" spans="1:15" s="2" customFormat="1" ht="68.75" x14ac:dyDescent="0.2">
      <c r="A50" s="7">
        <v>9</v>
      </c>
      <c r="B50" s="8" t="s">
        <v>99</v>
      </c>
      <c r="C50" s="9">
        <v>8.4499999999999993</v>
      </c>
      <c r="D50" s="10">
        <v>39.1</v>
      </c>
      <c r="E50" s="10"/>
      <c r="F50" s="11" t="s">
        <v>76</v>
      </c>
      <c r="G50" s="10">
        <v>330</v>
      </c>
      <c r="H50" s="10"/>
      <c r="I50" s="11" t="s">
        <v>100</v>
      </c>
      <c r="J50" s="11" t="s">
        <v>78</v>
      </c>
      <c r="K50" s="11" t="s">
        <v>79</v>
      </c>
      <c r="L50" s="10">
        <v>2807</v>
      </c>
      <c r="M50" s="10"/>
      <c r="N50" s="11" t="s">
        <v>101</v>
      </c>
    </row>
    <row r="51" spans="1:15" s="2" customFormat="1" ht="13.75" x14ac:dyDescent="0.2">
      <c r="A51" s="12" t="s">
        <v>36</v>
      </c>
      <c r="B51" s="13" t="s">
        <v>102</v>
      </c>
      <c r="C51" s="14"/>
      <c r="D51" s="15">
        <v>1.21</v>
      </c>
      <c r="E51" s="15"/>
      <c r="F51" s="15"/>
      <c r="G51" s="15">
        <v>73</v>
      </c>
      <c r="H51" s="15"/>
      <c r="I51" s="15"/>
      <c r="J51" s="15"/>
      <c r="K51" s="15">
        <v>1.21</v>
      </c>
      <c r="L51" s="15">
        <v>1416</v>
      </c>
      <c r="M51" s="15"/>
      <c r="N51" s="15"/>
      <c r="O51" s="4"/>
    </row>
    <row r="52" spans="1:15" s="2" customFormat="1" ht="13.75" x14ac:dyDescent="0.2">
      <c r="A52" s="12" t="s">
        <v>36</v>
      </c>
      <c r="B52" s="13" t="s">
        <v>103</v>
      </c>
      <c r="C52" s="14"/>
      <c r="D52" s="15">
        <v>0.65</v>
      </c>
      <c r="E52" s="15"/>
      <c r="F52" s="15"/>
      <c r="G52" s="15">
        <v>39</v>
      </c>
      <c r="H52" s="15"/>
      <c r="I52" s="15"/>
      <c r="J52" s="15"/>
      <c r="K52" s="15">
        <v>0.65</v>
      </c>
      <c r="L52" s="15">
        <v>761</v>
      </c>
      <c r="M52" s="15"/>
      <c r="N52" s="15"/>
      <c r="O52" s="4"/>
    </row>
    <row r="53" spans="1:15" s="2" customFormat="1" ht="13.75" x14ac:dyDescent="0.2">
      <c r="A53" s="12" t="s">
        <v>36</v>
      </c>
      <c r="B53" s="13" t="s">
        <v>39</v>
      </c>
      <c r="C53" s="14"/>
      <c r="D53" s="15"/>
      <c r="E53" s="15"/>
      <c r="F53" s="15"/>
      <c r="G53" s="15">
        <v>442</v>
      </c>
      <c r="H53" s="15"/>
      <c r="I53" s="15"/>
      <c r="J53" s="15"/>
      <c r="K53" s="15"/>
      <c r="L53" s="15">
        <v>4984</v>
      </c>
      <c r="M53" s="15"/>
      <c r="N53" s="15"/>
      <c r="O53" s="4"/>
    </row>
    <row r="54" spans="1:15" s="2" customFormat="1" ht="55" x14ac:dyDescent="0.2">
      <c r="A54" s="7">
        <v>10</v>
      </c>
      <c r="B54" s="8" t="s">
        <v>83</v>
      </c>
      <c r="C54" s="9">
        <v>8.7035</v>
      </c>
      <c r="D54" s="10">
        <v>2723.2</v>
      </c>
      <c r="E54" s="11" t="s">
        <v>84</v>
      </c>
      <c r="F54" s="10"/>
      <c r="G54" s="10">
        <v>23701</v>
      </c>
      <c r="H54" s="11" t="s">
        <v>104</v>
      </c>
      <c r="I54" s="10"/>
      <c r="J54" s="11" t="s">
        <v>86</v>
      </c>
      <c r="K54" s="11" t="s">
        <v>73</v>
      </c>
      <c r="L54" s="10">
        <v>196397</v>
      </c>
      <c r="M54" s="11" t="s">
        <v>105</v>
      </c>
      <c r="N54" s="10"/>
    </row>
    <row r="55" spans="1:15" s="2" customFormat="1" ht="110" x14ac:dyDescent="0.2">
      <c r="A55" s="7">
        <v>11</v>
      </c>
      <c r="B55" s="8" t="s">
        <v>106</v>
      </c>
      <c r="C55" s="9">
        <v>21.135000000000002</v>
      </c>
      <c r="D55" s="10">
        <v>2984.49</v>
      </c>
      <c r="E55" s="11" t="s">
        <v>107</v>
      </c>
      <c r="F55" s="11" t="s">
        <v>108</v>
      </c>
      <c r="G55" s="10">
        <v>63077</v>
      </c>
      <c r="H55" s="11" t="s">
        <v>109</v>
      </c>
      <c r="I55" s="11" t="s">
        <v>110</v>
      </c>
      <c r="J55" s="11" t="s">
        <v>111</v>
      </c>
      <c r="K55" s="11" t="s">
        <v>112</v>
      </c>
      <c r="L55" s="10">
        <v>532726</v>
      </c>
      <c r="M55" s="11" t="s">
        <v>113</v>
      </c>
      <c r="N55" s="11" t="s">
        <v>114</v>
      </c>
    </row>
    <row r="56" spans="1:15" s="2" customFormat="1" ht="13.75" x14ac:dyDescent="0.2">
      <c r="A56" s="12" t="s">
        <v>36</v>
      </c>
      <c r="B56" s="13" t="s">
        <v>115</v>
      </c>
      <c r="C56" s="14"/>
      <c r="D56" s="15">
        <v>1.21</v>
      </c>
      <c r="E56" s="15"/>
      <c r="F56" s="15"/>
      <c r="G56" s="15">
        <v>16149</v>
      </c>
      <c r="H56" s="15"/>
      <c r="I56" s="15"/>
      <c r="J56" s="15"/>
      <c r="K56" s="15">
        <v>1.21</v>
      </c>
      <c r="L56" s="15">
        <v>321467</v>
      </c>
      <c r="M56" s="15"/>
      <c r="N56" s="15"/>
      <c r="O56" s="4"/>
    </row>
    <row r="57" spans="1:15" s="2" customFormat="1" ht="13.75" x14ac:dyDescent="0.2">
      <c r="A57" s="12" t="s">
        <v>36</v>
      </c>
      <c r="B57" s="13" t="s">
        <v>116</v>
      </c>
      <c r="C57" s="14"/>
      <c r="D57" s="15">
        <v>0.65</v>
      </c>
      <c r="E57" s="15"/>
      <c r="F57" s="15"/>
      <c r="G57" s="15">
        <v>8675</v>
      </c>
      <c r="H57" s="15"/>
      <c r="I57" s="15"/>
      <c r="J57" s="15"/>
      <c r="K57" s="15">
        <v>0.65</v>
      </c>
      <c r="L57" s="15">
        <v>172689</v>
      </c>
      <c r="M57" s="15"/>
      <c r="N57" s="15"/>
      <c r="O57" s="4"/>
    </row>
    <row r="58" spans="1:15" s="2" customFormat="1" ht="13.75" x14ac:dyDescent="0.2">
      <c r="A58" s="12" t="s">
        <v>36</v>
      </c>
      <c r="B58" s="13" t="s">
        <v>39</v>
      </c>
      <c r="C58" s="14"/>
      <c r="D58" s="15"/>
      <c r="E58" s="15"/>
      <c r="F58" s="15"/>
      <c r="G58" s="15">
        <v>87901</v>
      </c>
      <c r="H58" s="15"/>
      <c r="I58" s="15"/>
      <c r="J58" s="15"/>
      <c r="K58" s="15"/>
      <c r="L58" s="15">
        <v>1026882</v>
      </c>
      <c r="M58" s="15"/>
      <c r="N58" s="15"/>
      <c r="O58" s="4"/>
    </row>
    <row r="59" spans="1:15" s="2" customFormat="1" ht="123.75" x14ac:dyDescent="0.2">
      <c r="A59" s="7">
        <v>12</v>
      </c>
      <c r="B59" s="8" t="s">
        <v>117</v>
      </c>
      <c r="C59" s="16" t="s">
        <v>118</v>
      </c>
      <c r="D59" s="10">
        <v>7.94</v>
      </c>
      <c r="E59" s="10">
        <v>1.74</v>
      </c>
      <c r="F59" s="10">
        <v>6.2</v>
      </c>
      <c r="G59" s="10">
        <v>168</v>
      </c>
      <c r="H59" s="10">
        <v>37</v>
      </c>
      <c r="I59" s="10">
        <v>131</v>
      </c>
      <c r="J59" s="11" t="s">
        <v>78</v>
      </c>
      <c r="K59" s="11" t="s">
        <v>119</v>
      </c>
      <c r="L59" s="10">
        <v>841</v>
      </c>
      <c r="M59" s="10">
        <v>745</v>
      </c>
      <c r="N59" s="10">
        <v>96</v>
      </c>
    </row>
    <row r="60" spans="1:15" s="2" customFormat="1" ht="13.75" x14ac:dyDescent="0.2">
      <c r="A60" s="12" t="s">
        <v>36</v>
      </c>
      <c r="B60" s="13" t="s">
        <v>120</v>
      </c>
      <c r="C60" s="14"/>
      <c r="D60" s="15">
        <v>1.21</v>
      </c>
      <c r="E60" s="15"/>
      <c r="F60" s="15"/>
      <c r="G60" s="15">
        <v>45</v>
      </c>
      <c r="H60" s="15"/>
      <c r="I60" s="15"/>
      <c r="J60" s="15"/>
      <c r="K60" s="15">
        <v>1.21</v>
      </c>
      <c r="L60" s="15">
        <v>901</v>
      </c>
      <c r="M60" s="15"/>
      <c r="N60" s="15"/>
      <c r="O60" s="4"/>
    </row>
    <row r="61" spans="1:15" s="2" customFormat="1" ht="13.75" x14ac:dyDescent="0.2">
      <c r="A61" s="12" t="s">
        <v>36</v>
      </c>
      <c r="B61" s="13" t="s">
        <v>121</v>
      </c>
      <c r="C61" s="14"/>
      <c r="D61" s="15">
        <v>0.65</v>
      </c>
      <c r="E61" s="15"/>
      <c r="F61" s="15"/>
      <c r="G61" s="15">
        <v>24</v>
      </c>
      <c r="H61" s="15"/>
      <c r="I61" s="15"/>
      <c r="J61" s="15"/>
      <c r="K61" s="15">
        <v>0.65</v>
      </c>
      <c r="L61" s="15">
        <v>484</v>
      </c>
      <c r="M61" s="15"/>
      <c r="N61" s="15"/>
      <c r="O61" s="4"/>
    </row>
    <row r="62" spans="1:15" s="2" customFormat="1" ht="13.75" x14ac:dyDescent="0.2">
      <c r="A62" s="12" t="s">
        <v>36</v>
      </c>
      <c r="B62" s="13" t="s">
        <v>39</v>
      </c>
      <c r="C62" s="14"/>
      <c r="D62" s="15"/>
      <c r="E62" s="15"/>
      <c r="F62" s="15"/>
      <c r="G62" s="15">
        <v>237</v>
      </c>
      <c r="H62" s="15"/>
      <c r="I62" s="15"/>
      <c r="J62" s="15"/>
      <c r="K62" s="15"/>
      <c r="L62" s="15">
        <v>2226</v>
      </c>
      <c r="M62" s="15"/>
      <c r="N62" s="15"/>
      <c r="O62" s="4"/>
    </row>
    <row r="63" spans="1:15" s="2" customFormat="1" ht="68.75" x14ac:dyDescent="0.2">
      <c r="A63" s="7">
        <v>13</v>
      </c>
      <c r="B63" s="8" t="s">
        <v>122</v>
      </c>
      <c r="C63" s="9">
        <v>2553.1080000000002</v>
      </c>
      <c r="D63" s="10">
        <v>399.3</v>
      </c>
      <c r="E63" s="11" t="s">
        <v>123</v>
      </c>
      <c r="F63" s="10"/>
      <c r="G63" s="10">
        <v>1019456</v>
      </c>
      <c r="H63" s="11" t="s">
        <v>124</v>
      </c>
      <c r="I63" s="10"/>
      <c r="J63" s="11" t="s">
        <v>125</v>
      </c>
      <c r="K63" s="11" t="s">
        <v>73</v>
      </c>
      <c r="L63" s="10">
        <v>12345503</v>
      </c>
      <c r="M63" s="11" t="s">
        <v>126</v>
      </c>
      <c r="N63" s="10"/>
    </row>
    <row r="64" spans="1:15" s="2" customFormat="1" ht="55" x14ac:dyDescent="0.2">
      <c r="A64" s="7">
        <v>14</v>
      </c>
      <c r="B64" s="8" t="s">
        <v>83</v>
      </c>
      <c r="C64" s="9">
        <v>0.28743600000000002</v>
      </c>
      <c r="D64" s="10">
        <v>2723.2</v>
      </c>
      <c r="E64" s="11" t="s">
        <v>84</v>
      </c>
      <c r="F64" s="10"/>
      <c r="G64" s="10">
        <v>783</v>
      </c>
      <c r="H64" s="11" t="s">
        <v>127</v>
      </c>
      <c r="I64" s="10"/>
      <c r="J64" s="11" t="s">
        <v>86</v>
      </c>
      <c r="K64" s="11" t="s">
        <v>73</v>
      </c>
      <c r="L64" s="10">
        <v>6486</v>
      </c>
      <c r="M64" s="11" t="s">
        <v>128</v>
      </c>
      <c r="N64" s="10"/>
    </row>
    <row r="65" spans="1:15" s="2" customFormat="1" ht="110" x14ac:dyDescent="0.2">
      <c r="A65" s="7">
        <v>15</v>
      </c>
      <c r="B65" s="8" t="s">
        <v>129</v>
      </c>
      <c r="C65" s="16" t="s">
        <v>130</v>
      </c>
      <c r="D65" s="10">
        <v>27012.91</v>
      </c>
      <c r="E65" s="11" t="s">
        <v>131</v>
      </c>
      <c r="F65" s="11" t="s">
        <v>132</v>
      </c>
      <c r="G65" s="10">
        <v>73332</v>
      </c>
      <c r="H65" s="11" t="s">
        <v>133</v>
      </c>
      <c r="I65" s="11" t="s">
        <v>134</v>
      </c>
      <c r="J65" s="11" t="s">
        <v>135</v>
      </c>
      <c r="K65" s="11" t="s">
        <v>136</v>
      </c>
      <c r="L65" s="10">
        <v>1039322</v>
      </c>
      <c r="M65" s="11" t="s">
        <v>137</v>
      </c>
      <c r="N65" s="11" t="s">
        <v>138</v>
      </c>
    </row>
    <row r="66" spans="1:15" s="2" customFormat="1" ht="13.75" x14ac:dyDescent="0.2">
      <c r="A66" s="12" t="s">
        <v>36</v>
      </c>
      <c r="B66" s="13" t="s">
        <v>139</v>
      </c>
      <c r="C66" s="14"/>
      <c r="D66" s="15">
        <v>1.21</v>
      </c>
      <c r="E66" s="15"/>
      <c r="F66" s="15"/>
      <c r="G66" s="15">
        <v>3156</v>
      </c>
      <c r="H66" s="15"/>
      <c r="I66" s="15"/>
      <c r="J66" s="15"/>
      <c r="K66" s="15">
        <v>1.21</v>
      </c>
      <c r="L66" s="15">
        <v>62096</v>
      </c>
      <c r="M66" s="15"/>
      <c r="N66" s="15"/>
      <c r="O66" s="4"/>
    </row>
    <row r="67" spans="1:15" s="2" customFormat="1" ht="13.75" x14ac:dyDescent="0.2">
      <c r="A67" s="12" t="s">
        <v>36</v>
      </c>
      <c r="B67" s="13" t="s">
        <v>140</v>
      </c>
      <c r="C67" s="14"/>
      <c r="D67" s="15">
        <v>0.65</v>
      </c>
      <c r="E67" s="15"/>
      <c r="F67" s="15"/>
      <c r="G67" s="15">
        <v>1695</v>
      </c>
      <c r="H67" s="15"/>
      <c r="I67" s="15"/>
      <c r="J67" s="15"/>
      <c r="K67" s="15">
        <v>0.65</v>
      </c>
      <c r="L67" s="15">
        <v>33357</v>
      </c>
      <c r="M67" s="15"/>
      <c r="N67" s="15"/>
      <c r="O67" s="4"/>
    </row>
    <row r="68" spans="1:15" s="2" customFormat="1" ht="13.75" x14ac:dyDescent="0.2">
      <c r="A68" s="12" t="s">
        <v>36</v>
      </c>
      <c r="B68" s="13" t="s">
        <v>39</v>
      </c>
      <c r="C68" s="14"/>
      <c r="D68" s="15"/>
      <c r="E68" s="15"/>
      <c r="F68" s="15"/>
      <c r="G68" s="15">
        <v>78183</v>
      </c>
      <c r="H68" s="15"/>
      <c r="I68" s="15"/>
      <c r="J68" s="15"/>
      <c r="K68" s="15"/>
      <c r="L68" s="15">
        <v>1134775</v>
      </c>
      <c r="M68" s="15"/>
      <c r="N68" s="15"/>
      <c r="O68" s="4"/>
    </row>
    <row r="69" spans="1:15" s="2" customFormat="1" ht="82.5" x14ac:dyDescent="0.2">
      <c r="A69" s="7">
        <v>16</v>
      </c>
      <c r="B69" s="8" t="s">
        <v>141</v>
      </c>
      <c r="C69" s="9">
        <v>-513.1</v>
      </c>
      <c r="D69" s="10">
        <v>103</v>
      </c>
      <c r="E69" s="11" t="s">
        <v>142</v>
      </c>
      <c r="F69" s="10"/>
      <c r="G69" s="10">
        <v>-52849</v>
      </c>
      <c r="H69" s="11" t="s">
        <v>143</v>
      </c>
      <c r="I69" s="10"/>
      <c r="J69" s="11" t="s">
        <v>144</v>
      </c>
      <c r="K69" s="11" t="s">
        <v>73</v>
      </c>
      <c r="L69" s="10">
        <v>-844168</v>
      </c>
      <c r="M69" s="11" t="s">
        <v>145</v>
      </c>
      <c r="N69" s="10"/>
    </row>
    <row r="70" spans="1:15" s="2" customFormat="1" ht="82.5" x14ac:dyDescent="0.2">
      <c r="A70" s="7">
        <v>17</v>
      </c>
      <c r="B70" s="8" t="s">
        <v>146</v>
      </c>
      <c r="C70" s="9">
        <v>513.1</v>
      </c>
      <c r="D70" s="10">
        <v>130</v>
      </c>
      <c r="E70" s="11" t="s">
        <v>147</v>
      </c>
      <c r="F70" s="10"/>
      <c r="G70" s="10">
        <v>66703</v>
      </c>
      <c r="H70" s="11" t="s">
        <v>148</v>
      </c>
      <c r="I70" s="10"/>
      <c r="J70" s="11" t="s">
        <v>149</v>
      </c>
      <c r="K70" s="11" t="s">
        <v>73</v>
      </c>
      <c r="L70" s="10">
        <v>860376</v>
      </c>
      <c r="M70" s="11" t="s">
        <v>150</v>
      </c>
      <c r="N70" s="10"/>
    </row>
    <row r="71" spans="1:15" s="2" customFormat="1" ht="68.75" x14ac:dyDescent="0.2">
      <c r="A71" s="7">
        <v>18</v>
      </c>
      <c r="B71" s="8" t="s">
        <v>151</v>
      </c>
      <c r="C71" s="16" t="s">
        <v>152</v>
      </c>
      <c r="D71" s="10">
        <v>3897.23</v>
      </c>
      <c r="E71" s="11" t="s">
        <v>153</v>
      </c>
      <c r="F71" s="11" t="s">
        <v>154</v>
      </c>
      <c r="G71" s="10">
        <v>3866</v>
      </c>
      <c r="H71" s="11" t="s">
        <v>155</v>
      </c>
      <c r="I71" s="11" t="s">
        <v>156</v>
      </c>
      <c r="J71" s="11" t="s">
        <v>157</v>
      </c>
      <c r="K71" s="11" t="s">
        <v>158</v>
      </c>
      <c r="L71" s="10">
        <v>45896</v>
      </c>
      <c r="M71" s="11" t="s">
        <v>159</v>
      </c>
      <c r="N71" s="11" t="s">
        <v>160</v>
      </c>
    </row>
    <row r="72" spans="1:15" s="2" customFormat="1" ht="13.75" x14ac:dyDescent="0.2">
      <c r="A72" s="12" t="s">
        <v>36</v>
      </c>
      <c r="B72" s="13" t="s">
        <v>161</v>
      </c>
      <c r="C72" s="14"/>
      <c r="D72" s="15">
        <v>0.89</v>
      </c>
      <c r="E72" s="15"/>
      <c r="F72" s="15"/>
      <c r="G72" s="15">
        <v>1456</v>
      </c>
      <c r="H72" s="15"/>
      <c r="I72" s="15"/>
      <c r="J72" s="15"/>
      <c r="K72" s="15">
        <v>0.89</v>
      </c>
      <c r="L72" s="15">
        <v>29302</v>
      </c>
      <c r="M72" s="15"/>
      <c r="N72" s="15"/>
      <c r="O72" s="4"/>
    </row>
    <row r="73" spans="1:15" s="2" customFormat="1" ht="13.75" x14ac:dyDescent="0.2">
      <c r="A73" s="12" t="s">
        <v>36</v>
      </c>
      <c r="B73" s="13" t="s">
        <v>162</v>
      </c>
      <c r="C73" s="14"/>
      <c r="D73" s="15">
        <v>0.44</v>
      </c>
      <c r="E73" s="15"/>
      <c r="F73" s="15"/>
      <c r="G73" s="15">
        <v>720</v>
      </c>
      <c r="H73" s="15"/>
      <c r="I73" s="15"/>
      <c r="J73" s="15"/>
      <c r="K73" s="15">
        <v>0.44</v>
      </c>
      <c r="L73" s="15">
        <v>14487</v>
      </c>
      <c r="M73" s="15"/>
      <c r="N73" s="15"/>
      <c r="O73" s="4"/>
    </row>
    <row r="74" spans="1:15" s="2" customFormat="1" ht="13.75" x14ac:dyDescent="0.2">
      <c r="A74" s="12" t="s">
        <v>36</v>
      </c>
      <c r="B74" s="13" t="s">
        <v>39</v>
      </c>
      <c r="C74" s="14"/>
      <c r="D74" s="15"/>
      <c r="E74" s="15"/>
      <c r="F74" s="15"/>
      <c r="G74" s="15">
        <v>6042</v>
      </c>
      <c r="H74" s="15"/>
      <c r="I74" s="15"/>
      <c r="J74" s="15"/>
      <c r="K74" s="15"/>
      <c r="L74" s="15">
        <v>89685</v>
      </c>
      <c r="M74" s="15"/>
      <c r="N74" s="15"/>
      <c r="O74" s="4"/>
    </row>
    <row r="75" spans="1:15" s="2" customFormat="1" ht="68.75" x14ac:dyDescent="0.2">
      <c r="A75" s="7">
        <v>19</v>
      </c>
      <c r="B75" s="8" t="s">
        <v>163</v>
      </c>
      <c r="C75" s="9">
        <v>101.2</v>
      </c>
      <c r="D75" s="10">
        <v>490</v>
      </c>
      <c r="E75" s="11" t="s">
        <v>164</v>
      </c>
      <c r="F75" s="10"/>
      <c r="G75" s="10">
        <v>49588</v>
      </c>
      <c r="H75" s="11" t="s">
        <v>165</v>
      </c>
      <c r="I75" s="10"/>
      <c r="J75" s="11" t="s">
        <v>166</v>
      </c>
      <c r="K75" s="11" t="s">
        <v>73</v>
      </c>
      <c r="L75" s="10">
        <v>463757</v>
      </c>
      <c r="M75" s="11" t="s">
        <v>167</v>
      </c>
      <c r="N75" s="10"/>
    </row>
    <row r="76" spans="1:15" s="2" customFormat="1" ht="68.75" x14ac:dyDescent="0.2">
      <c r="A76" s="7">
        <v>20</v>
      </c>
      <c r="B76" s="8" t="s">
        <v>168</v>
      </c>
      <c r="C76" s="16" t="s">
        <v>169</v>
      </c>
      <c r="D76" s="10">
        <v>4412.47</v>
      </c>
      <c r="E76" s="11" t="s">
        <v>170</v>
      </c>
      <c r="F76" s="11" t="s">
        <v>171</v>
      </c>
      <c r="G76" s="10">
        <v>209504</v>
      </c>
      <c r="H76" s="11" t="s">
        <v>172</v>
      </c>
      <c r="I76" s="11" t="s">
        <v>173</v>
      </c>
      <c r="J76" s="11" t="s">
        <v>174</v>
      </c>
      <c r="K76" s="11" t="s">
        <v>175</v>
      </c>
      <c r="L76" s="10">
        <v>1649932</v>
      </c>
      <c r="M76" s="11" t="s">
        <v>176</v>
      </c>
      <c r="N76" s="11" t="s">
        <v>177</v>
      </c>
    </row>
    <row r="77" spans="1:15" s="2" customFormat="1" ht="13.75" x14ac:dyDescent="0.2">
      <c r="A77" s="12" t="s">
        <v>36</v>
      </c>
      <c r="B77" s="13" t="s">
        <v>178</v>
      </c>
      <c r="C77" s="14"/>
      <c r="D77" s="15">
        <v>1.21</v>
      </c>
      <c r="E77" s="15"/>
      <c r="F77" s="15"/>
      <c r="G77" s="15">
        <v>37532</v>
      </c>
      <c r="H77" s="15"/>
      <c r="I77" s="15"/>
      <c r="J77" s="15"/>
      <c r="K77" s="15">
        <v>1.21</v>
      </c>
      <c r="L77" s="15">
        <v>759910</v>
      </c>
      <c r="M77" s="15"/>
      <c r="N77" s="15"/>
      <c r="O77" s="4"/>
    </row>
    <row r="78" spans="1:15" s="2" customFormat="1" ht="13.75" x14ac:dyDescent="0.2">
      <c r="A78" s="12" t="s">
        <v>36</v>
      </c>
      <c r="B78" s="13" t="s">
        <v>179</v>
      </c>
      <c r="C78" s="14"/>
      <c r="D78" s="15">
        <v>0.65</v>
      </c>
      <c r="E78" s="15"/>
      <c r="F78" s="15"/>
      <c r="G78" s="15">
        <v>20162</v>
      </c>
      <c r="H78" s="15"/>
      <c r="I78" s="15"/>
      <c r="J78" s="15"/>
      <c r="K78" s="15">
        <v>0.65</v>
      </c>
      <c r="L78" s="15">
        <v>408216</v>
      </c>
      <c r="M78" s="15"/>
      <c r="N78" s="15"/>
      <c r="O78" s="4"/>
    </row>
    <row r="79" spans="1:15" s="2" customFormat="1" ht="13.75" x14ac:dyDescent="0.2">
      <c r="A79" s="12" t="s">
        <v>36</v>
      </c>
      <c r="B79" s="13" t="s">
        <v>39</v>
      </c>
      <c r="C79" s="14"/>
      <c r="D79" s="15"/>
      <c r="E79" s="15"/>
      <c r="F79" s="15"/>
      <c r="G79" s="15">
        <v>267198</v>
      </c>
      <c r="H79" s="15"/>
      <c r="I79" s="15"/>
      <c r="J79" s="15"/>
      <c r="K79" s="15"/>
      <c r="L79" s="15">
        <v>2818058</v>
      </c>
      <c r="M79" s="15"/>
      <c r="N79" s="15"/>
      <c r="O79" s="4"/>
    </row>
    <row r="80" spans="1:15" s="2" customFormat="1" ht="82.5" x14ac:dyDescent="0.2">
      <c r="A80" s="17">
        <v>21</v>
      </c>
      <c r="B80" s="18" t="s">
        <v>180</v>
      </c>
      <c r="C80" s="19">
        <v>4748</v>
      </c>
      <c r="D80" s="20">
        <v>63.12</v>
      </c>
      <c r="E80" s="21" t="s">
        <v>181</v>
      </c>
      <c r="F80" s="20"/>
      <c r="G80" s="20">
        <v>299694</v>
      </c>
      <c r="H80" s="21" t="s">
        <v>182</v>
      </c>
      <c r="I80" s="20"/>
      <c r="J80" s="21" t="s">
        <v>183</v>
      </c>
      <c r="K80" s="21" t="s">
        <v>73</v>
      </c>
      <c r="L80" s="20">
        <v>1551409</v>
      </c>
      <c r="M80" s="21" t="s">
        <v>184</v>
      </c>
      <c r="N80" s="20"/>
    </row>
    <row r="81" spans="1:14" s="2" customFormat="1" ht="41.25" x14ac:dyDescent="0.2">
      <c r="A81" s="36" t="s">
        <v>185</v>
      </c>
      <c r="B81" s="37"/>
      <c r="C81" s="37"/>
      <c r="D81" s="37"/>
      <c r="E81" s="37"/>
      <c r="F81" s="37"/>
      <c r="G81" s="10">
        <v>3631974</v>
      </c>
      <c r="H81" s="11" t="s">
        <v>186</v>
      </c>
      <c r="I81" s="11" t="s">
        <v>187</v>
      </c>
      <c r="J81" s="10"/>
      <c r="K81" s="10"/>
      <c r="L81" s="10">
        <v>31617590</v>
      </c>
      <c r="M81" s="11" t="s">
        <v>188</v>
      </c>
      <c r="N81" s="11" t="s">
        <v>189</v>
      </c>
    </row>
    <row r="82" spans="1:14" s="2" customFormat="1" ht="13.75" x14ac:dyDescent="0.2">
      <c r="A82" s="36" t="s">
        <v>190</v>
      </c>
      <c r="B82" s="37"/>
      <c r="C82" s="37"/>
      <c r="D82" s="37"/>
      <c r="E82" s="37"/>
      <c r="F82" s="37"/>
      <c r="G82" s="10"/>
      <c r="H82" s="10"/>
      <c r="I82" s="10"/>
      <c r="J82" s="10"/>
      <c r="K82" s="10"/>
      <c r="L82" s="10"/>
      <c r="M82" s="10"/>
      <c r="N82" s="10"/>
    </row>
    <row r="83" spans="1:14" s="2" customFormat="1" ht="13.75" x14ac:dyDescent="0.2">
      <c r="A83" s="36" t="s">
        <v>191</v>
      </c>
      <c r="B83" s="37"/>
      <c r="C83" s="37"/>
      <c r="D83" s="37"/>
      <c r="E83" s="37"/>
      <c r="F83" s="37"/>
      <c r="G83" s="10">
        <v>90793</v>
      </c>
      <c r="H83" s="10"/>
      <c r="I83" s="10"/>
      <c r="J83" s="10"/>
      <c r="K83" s="10"/>
      <c r="L83" s="10">
        <v>1811107</v>
      </c>
      <c r="M83" s="10"/>
      <c r="N83" s="10"/>
    </row>
    <row r="84" spans="1:14" s="2" customFormat="1" ht="13.75" x14ac:dyDescent="0.2">
      <c r="A84" s="36" t="s">
        <v>192</v>
      </c>
      <c r="B84" s="37"/>
      <c r="C84" s="37"/>
      <c r="D84" s="37"/>
      <c r="E84" s="37"/>
      <c r="F84" s="37"/>
      <c r="G84" s="10">
        <v>3164996</v>
      </c>
      <c r="H84" s="10"/>
      <c r="I84" s="10"/>
      <c r="J84" s="10"/>
      <c r="K84" s="10"/>
      <c r="L84" s="10">
        <v>28216527</v>
      </c>
      <c r="M84" s="10"/>
      <c r="N84" s="10"/>
    </row>
    <row r="85" spans="1:14" s="2" customFormat="1" ht="13.75" x14ac:dyDescent="0.2">
      <c r="A85" s="36" t="s">
        <v>193</v>
      </c>
      <c r="B85" s="37"/>
      <c r="C85" s="37"/>
      <c r="D85" s="37"/>
      <c r="E85" s="37"/>
      <c r="F85" s="37"/>
      <c r="G85" s="10">
        <v>409326</v>
      </c>
      <c r="H85" s="10"/>
      <c r="I85" s="10"/>
      <c r="J85" s="10"/>
      <c r="K85" s="10"/>
      <c r="L85" s="10">
        <v>2233035</v>
      </c>
      <c r="M85" s="10"/>
      <c r="N85" s="10"/>
    </row>
    <row r="86" spans="1:14" s="2" customFormat="1" ht="13.75" x14ac:dyDescent="0.2">
      <c r="A86" s="38" t="s">
        <v>194</v>
      </c>
      <c r="B86" s="39"/>
      <c r="C86" s="39"/>
      <c r="D86" s="39"/>
      <c r="E86" s="39"/>
      <c r="F86" s="39"/>
      <c r="G86" s="22">
        <v>103595</v>
      </c>
      <c r="H86" s="22"/>
      <c r="I86" s="22"/>
      <c r="J86" s="22"/>
      <c r="K86" s="22"/>
      <c r="L86" s="22">
        <v>2067432</v>
      </c>
      <c r="M86" s="22"/>
      <c r="N86" s="22"/>
    </row>
    <row r="87" spans="1:14" s="2" customFormat="1" ht="13.75" x14ac:dyDescent="0.2">
      <c r="A87" s="38" t="s">
        <v>195</v>
      </c>
      <c r="B87" s="39"/>
      <c r="C87" s="39"/>
      <c r="D87" s="39"/>
      <c r="E87" s="39"/>
      <c r="F87" s="39"/>
      <c r="G87" s="22">
        <v>55715</v>
      </c>
      <c r="H87" s="22"/>
      <c r="I87" s="22"/>
      <c r="J87" s="22"/>
      <c r="K87" s="22"/>
      <c r="L87" s="22">
        <v>1111851</v>
      </c>
      <c r="M87" s="22"/>
      <c r="N87" s="22"/>
    </row>
    <row r="88" spans="1:14" s="2" customFormat="1" ht="13.75" x14ac:dyDescent="0.2">
      <c r="A88" s="38" t="s">
        <v>196</v>
      </c>
      <c r="B88" s="39"/>
      <c r="C88" s="39"/>
      <c r="D88" s="39"/>
      <c r="E88" s="39"/>
      <c r="F88" s="39"/>
      <c r="G88" s="22"/>
      <c r="H88" s="22"/>
      <c r="I88" s="22"/>
      <c r="J88" s="22"/>
      <c r="K88" s="22"/>
      <c r="L88" s="22"/>
      <c r="M88" s="22"/>
      <c r="N88" s="22"/>
    </row>
    <row r="89" spans="1:14" s="2" customFormat="1" ht="13.75" x14ac:dyDescent="0.2">
      <c r="A89" s="36" t="s">
        <v>197</v>
      </c>
      <c r="B89" s="37"/>
      <c r="C89" s="37"/>
      <c r="D89" s="37"/>
      <c r="E89" s="37"/>
      <c r="F89" s="37"/>
      <c r="G89" s="10">
        <v>1831705</v>
      </c>
      <c r="H89" s="10"/>
      <c r="I89" s="10"/>
      <c r="J89" s="10"/>
      <c r="K89" s="10"/>
      <c r="L89" s="10">
        <v>20054766</v>
      </c>
      <c r="M89" s="10"/>
      <c r="N89" s="10"/>
    </row>
    <row r="90" spans="1:14" s="2" customFormat="1" ht="13.75" x14ac:dyDescent="0.2">
      <c r="A90" s="36" t="s">
        <v>198</v>
      </c>
      <c r="B90" s="37"/>
      <c r="C90" s="37"/>
      <c r="D90" s="37"/>
      <c r="E90" s="37"/>
      <c r="F90" s="37"/>
      <c r="G90" s="10">
        <v>335524</v>
      </c>
      <c r="H90" s="10"/>
      <c r="I90" s="10"/>
      <c r="J90" s="10"/>
      <c r="K90" s="10"/>
      <c r="L90" s="10">
        <v>3158190</v>
      </c>
      <c r="M90" s="10"/>
      <c r="N90" s="10"/>
    </row>
    <row r="91" spans="1:14" s="2" customFormat="1" ht="13.75" x14ac:dyDescent="0.2">
      <c r="A91" s="36" t="s">
        <v>199</v>
      </c>
      <c r="B91" s="37"/>
      <c r="C91" s="37"/>
      <c r="D91" s="37"/>
      <c r="E91" s="37"/>
      <c r="F91" s="37"/>
      <c r="G91" s="10">
        <v>1268731</v>
      </c>
      <c r="H91" s="10"/>
      <c r="I91" s="10"/>
      <c r="J91" s="10"/>
      <c r="K91" s="10"/>
      <c r="L91" s="10">
        <v>9479066</v>
      </c>
      <c r="M91" s="10"/>
      <c r="N91" s="10"/>
    </row>
    <row r="92" spans="1:14" s="2" customFormat="1" ht="29.95" customHeight="1" x14ac:dyDescent="0.2">
      <c r="A92" s="36" t="s">
        <v>200</v>
      </c>
      <c r="B92" s="37"/>
      <c r="C92" s="37"/>
      <c r="D92" s="37"/>
      <c r="E92" s="37"/>
      <c r="F92" s="37"/>
      <c r="G92" s="10">
        <v>355324</v>
      </c>
      <c r="H92" s="10"/>
      <c r="I92" s="10"/>
      <c r="J92" s="10"/>
      <c r="K92" s="10"/>
      <c r="L92" s="10">
        <v>2104851</v>
      </c>
      <c r="M92" s="10"/>
      <c r="N92" s="10"/>
    </row>
    <row r="93" spans="1:14" s="2" customFormat="1" ht="13.75" x14ac:dyDescent="0.2">
      <c r="A93" s="36" t="s">
        <v>201</v>
      </c>
      <c r="B93" s="37"/>
      <c r="C93" s="37"/>
      <c r="D93" s="37"/>
      <c r="E93" s="37"/>
      <c r="F93" s="37"/>
      <c r="G93" s="10">
        <v>3791284</v>
      </c>
      <c r="H93" s="10"/>
      <c r="I93" s="10"/>
      <c r="J93" s="10"/>
      <c r="K93" s="10"/>
      <c r="L93" s="10">
        <v>34796873</v>
      </c>
      <c r="M93" s="10"/>
      <c r="N93" s="10"/>
    </row>
    <row r="94" spans="1:14" s="2" customFormat="1" ht="13.75" x14ac:dyDescent="0.2">
      <c r="A94" s="40" t="s">
        <v>202</v>
      </c>
      <c r="B94" s="41"/>
      <c r="C94" s="41"/>
      <c r="D94" s="41"/>
      <c r="E94" s="41"/>
      <c r="F94" s="41"/>
      <c r="G94" s="23">
        <v>3791284</v>
      </c>
      <c r="H94" s="23"/>
      <c r="I94" s="23"/>
      <c r="J94" s="23"/>
      <c r="K94" s="23"/>
      <c r="L94" s="23">
        <v>34796873</v>
      </c>
      <c r="M94" s="23"/>
      <c r="N94" s="23"/>
    </row>
    <row r="95" spans="1:14" s="2" customFormat="1" ht="41.25" x14ac:dyDescent="0.2">
      <c r="A95" s="36" t="s">
        <v>203</v>
      </c>
      <c r="B95" s="37"/>
      <c r="C95" s="37"/>
      <c r="D95" s="37"/>
      <c r="E95" s="37"/>
      <c r="F95" s="37"/>
      <c r="G95" s="10">
        <v>3631974</v>
      </c>
      <c r="H95" s="11" t="s">
        <v>186</v>
      </c>
      <c r="I95" s="11" t="s">
        <v>187</v>
      </c>
      <c r="J95" s="10"/>
      <c r="K95" s="10"/>
      <c r="L95" s="10">
        <v>31617590</v>
      </c>
      <c r="M95" s="11" t="s">
        <v>188</v>
      </c>
      <c r="N95" s="11" t="s">
        <v>189</v>
      </c>
    </row>
    <row r="96" spans="1:14" s="2" customFormat="1" ht="13.75" x14ac:dyDescent="0.2">
      <c r="A96" s="36" t="s">
        <v>190</v>
      </c>
      <c r="B96" s="37"/>
      <c r="C96" s="37"/>
      <c r="D96" s="37"/>
      <c r="E96" s="37"/>
      <c r="F96" s="37"/>
      <c r="G96" s="10"/>
      <c r="H96" s="10"/>
      <c r="I96" s="10"/>
      <c r="J96" s="10"/>
      <c r="K96" s="10"/>
      <c r="L96" s="10"/>
      <c r="M96" s="10"/>
      <c r="N96" s="10"/>
    </row>
    <row r="97" spans="1:14" s="2" customFormat="1" ht="13.75" x14ac:dyDescent="0.2">
      <c r="A97" s="36" t="s">
        <v>191</v>
      </c>
      <c r="B97" s="37"/>
      <c r="C97" s="37"/>
      <c r="D97" s="37"/>
      <c r="E97" s="37"/>
      <c r="F97" s="37"/>
      <c r="G97" s="10">
        <v>90793</v>
      </c>
      <c r="H97" s="10"/>
      <c r="I97" s="10"/>
      <c r="J97" s="10"/>
      <c r="K97" s="10"/>
      <c r="L97" s="10">
        <v>1811107</v>
      </c>
      <c r="M97" s="10"/>
      <c r="N97" s="10"/>
    </row>
    <row r="98" spans="1:14" s="2" customFormat="1" ht="13.75" x14ac:dyDescent="0.2">
      <c r="A98" s="36" t="s">
        <v>192</v>
      </c>
      <c r="B98" s="37"/>
      <c r="C98" s="37"/>
      <c r="D98" s="37"/>
      <c r="E98" s="37"/>
      <c r="F98" s="37"/>
      <c r="G98" s="10">
        <v>3164996</v>
      </c>
      <c r="H98" s="10"/>
      <c r="I98" s="10"/>
      <c r="J98" s="10"/>
      <c r="K98" s="10"/>
      <c r="L98" s="10">
        <v>28216527</v>
      </c>
      <c r="M98" s="10"/>
      <c r="N98" s="10"/>
    </row>
    <row r="99" spans="1:14" s="2" customFormat="1" ht="13.75" x14ac:dyDescent="0.2">
      <c r="A99" s="36" t="s">
        <v>193</v>
      </c>
      <c r="B99" s="37"/>
      <c r="C99" s="37"/>
      <c r="D99" s="37"/>
      <c r="E99" s="37"/>
      <c r="F99" s="37"/>
      <c r="G99" s="10">
        <v>409326</v>
      </c>
      <c r="H99" s="10"/>
      <c r="I99" s="10"/>
      <c r="J99" s="10"/>
      <c r="K99" s="10"/>
      <c r="L99" s="10">
        <v>2233035</v>
      </c>
      <c r="M99" s="10"/>
      <c r="N99" s="10"/>
    </row>
    <row r="100" spans="1:14" s="2" customFormat="1" ht="13.75" x14ac:dyDescent="0.2">
      <c r="A100" s="38" t="s">
        <v>194</v>
      </c>
      <c r="B100" s="39"/>
      <c r="C100" s="39"/>
      <c r="D100" s="39"/>
      <c r="E100" s="39"/>
      <c r="F100" s="39"/>
      <c r="G100" s="22">
        <v>103595</v>
      </c>
      <c r="H100" s="22"/>
      <c r="I100" s="22"/>
      <c r="J100" s="22"/>
      <c r="K100" s="22"/>
      <c r="L100" s="22">
        <v>2067432</v>
      </c>
      <c r="M100" s="22"/>
      <c r="N100" s="22"/>
    </row>
    <row r="101" spans="1:14" s="2" customFormat="1" ht="13.75" x14ac:dyDescent="0.2">
      <c r="A101" s="38" t="s">
        <v>195</v>
      </c>
      <c r="B101" s="39"/>
      <c r="C101" s="39"/>
      <c r="D101" s="39"/>
      <c r="E101" s="39"/>
      <c r="F101" s="39"/>
      <c r="G101" s="22">
        <v>55715</v>
      </c>
      <c r="H101" s="22"/>
      <c r="I101" s="22"/>
      <c r="J101" s="22"/>
      <c r="K101" s="22"/>
      <c r="L101" s="22">
        <v>1111851</v>
      </c>
      <c r="M101" s="22"/>
      <c r="N101" s="22"/>
    </row>
    <row r="102" spans="1:14" s="2" customFormat="1" ht="13.75" x14ac:dyDescent="0.2">
      <c r="A102" s="38" t="s">
        <v>204</v>
      </c>
      <c r="B102" s="39"/>
      <c r="C102" s="39"/>
      <c r="D102" s="39"/>
      <c r="E102" s="39"/>
      <c r="F102" s="39"/>
      <c r="G102" s="22"/>
      <c r="H102" s="22"/>
      <c r="I102" s="22"/>
      <c r="J102" s="22"/>
      <c r="K102" s="22"/>
      <c r="L102" s="22"/>
      <c r="M102" s="22"/>
      <c r="N102" s="22"/>
    </row>
    <row r="103" spans="1:14" s="2" customFormat="1" ht="13.75" x14ac:dyDescent="0.2">
      <c r="A103" s="36" t="s">
        <v>197</v>
      </c>
      <c r="B103" s="37"/>
      <c r="C103" s="37"/>
      <c r="D103" s="37"/>
      <c r="E103" s="37"/>
      <c r="F103" s="37"/>
      <c r="G103" s="10">
        <v>1831705</v>
      </c>
      <c r="H103" s="10"/>
      <c r="I103" s="10"/>
      <c r="J103" s="10"/>
      <c r="K103" s="10"/>
      <c r="L103" s="10">
        <v>20054766</v>
      </c>
      <c r="M103" s="10"/>
      <c r="N103" s="10"/>
    </row>
    <row r="104" spans="1:14" s="2" customFormat="1" ht="13.75" x14ac:dyDescent="0.2">
      <c r="A104" s="36" t="s">
        <v>198</v>
      </c>
      <c r="B104" s="37"/>
      <c r="C104" s="37"/>
      <c r="D104" s="37"/>
      <c r="E104" s="37"/>
      <c r="F104" s="37"/>
      <c r="G104" s="10">
        <v>335524</v>
      </c>
      <c r="H104" s="10"/>
      <c r="I104" s="10"/>
      <c r="J104" s="10"/>
      <c r="K104" s="10"/>
      <c r="L104" s="10">
        <v>3158190</v>
      </c>
      <c r="M104" s="10"/>
      <c r="N104" s="10"/>
    </row>
    <row r="105" spans="1:14" s="2" customFormat="1" ht="13.75" x14ac:dyDescent="0.2">
      <c r="A105" s="36" t="s">
        <v>199</v>
      </c>
      <c r="B105" s="37"/>
      <c r="C105" s="37"/>
      <c r="D105" s="37"/>
      <c r="E105" s="37"/>
      <c r="F105" s="37"/>
      <c r="G105" s="10">
        <v>1268731</v>
      </c>
      <c r="H105" s="10"/>
      <c r="I105" s="10"/>
      <c r="J105" s="10"/>
      <c r="K105" s="10"/>
      <c r="L105" s="10">
        <v>9479066</v>
      </c>
      <c r="M105" s="10"/>
      <c r="N105" s="10"/>
    </row>
    <row r="106" spans="1:14" s="2" customFormat="1" ht="29.95" customHeight="1" x14ac:dyDescent="0.2">
      <c r="A106" s="36" t="s">
        <v>200</v>
      </c>
      <c r="B106" s="37"/>
      <c r="C106" s="37"/>
      <c r="D106" s="37"/>
      <c r="E106" s="37"/>
      <c r="F106" s="37"/>
      <c r="G106" s="10">
        <v>355324</v>
      </c>
      <c r="H106" s="10"/>
      <c r="I106" s="10"/>
      <c r="J106" s="10"/>
      <c r="K106" s="10"/>
      <c r="L106" s="10">
        <v>2104851</v>
      </c>
      <c r="M106" s="10"/>
      <c r="N106" s="10"/>
    </row>
    <row r="107" spans="1:14" s="2" customFormat="1" ht="13.75" x14ac:dyDescent="0.2">
      <c r="A107" s="36" t="s">
        <v>201</v>
      </c>
      <c r="B107" s="37"/>
      <c r="C107" s="37"/>
      <c r="D107" s="37"/>
      <c r="E107" s="37"/>
      <c r="F107" s="37"/>
      <c r="G107" s="10">
        <v>3791284</v>
      </c>
      <c r="H107" s="10"/>
      <c r="I107" s="10"/>
      <c r="J107" s="10"/>
      <c r="K107" s="10"/>
      <c r="L107" s="27">
        <v>34796873</v>
      </c>
      <c r="M107" s="10"/>
      <c r="N107" s="10"/>
    </row>
    <row r="108" spans="1:14" s="2" customFormat="1" ht="13.75" x14ac:dyDescent="0.2">
      <c r="A108" s="36" t="s">
        <v>212</v>
      </c>
      <c r="B108" s="36"/>
      <c r="C108" s="36"/>
      <c r="D108" s="36"/>
      <c r="E108" s="36"/>
      <c r="F108" s="36"/>
      <c r="G108" s="10"/>
      <c r="H108" s="10"/>
      <c r="I108" s="10"/>
      <c r="J108" s="10"/>
      <c r="K108" s="10"/>
      <c r="L108" s="27">
        <f>ROUND(L107*0.2,2)</f>
        <v>6959374.5999999996</v>
      </c>
      <c r="M108" s="22"/>
      <c r="N108" s="22"/>
    </row>
    <row r="109" spans="1:14" s="2" customFormat="1" ht="13.75" x14ac:dyDescent="0.2">
      <c r="A109" s="36" t="s">
        <v>213</v>
      </c>
      <c r="B109" s="36"/>
      <c r="C109" s="36"/>
      <c r="D109" s="36"/>
      <c r="E109" s="36"/>
      <c r="F109" s="36"/>
      <c r="G109" s="10"/>
      <c r="H109" s="10"/>
      <c r="I109" s="10"/>
      <c r="J109" s="10"/>
      <c r="K109" s="10"/>
      <c r="L109" s="27">
        <f>L107+L108</f>
        <v>41756247.600000001</v>
      </c>
      <c r="M109" s="10"/>
      <c r="N109" s="10"/>
    </row>
    <row r="110" spans="1:14" s="2" customFormat="1" ht="103.6" customHeight="1" x14ac:dyDescent="0.2">
      <c r="A110" s="38" t="s">
        <v>214</v>
      </c>
      <c r="B110" s="38"/>
      <c r="C110" s="38"/>
      <c r="D110" s="38"/>
      <c r="E110" s="38"/>
      <c r="F110" s="38"/>
      <c r="G110" s="10"/>
      <c r="H110" s="10"/>
      <c r="I110" s="10"/>
      <c r="J110" s="10"/>
      <c r="K110" s="10"/>
      <c r="L110" s="28">
        <f>ROUND(L109*1.053*1.036404*1.009,2)</f>
        <v>45980118.060000002</v>
      </c>
      <c r="M110" s="29"/>
      <c r="N110" s="29"/>
    </row>
    <row r="111" spans="1:14" s="3" customFormat="1" ht="13.7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3.75" x14ac:dyDescent="0.2">
      <c r="A112" s="24"/>
      <c r="B112" s="5"/>
      <c r="C112" s="5"/>
      <c r="D112" s="2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3.7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3.75" x14ac:dyDescent="0.2">
      <c r="A114" s="2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3.7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</sheetData>
  <mergeCells count="72">
    <mergeCell ref="F14:H14"/>
    <mergeCell ref="F15:H15"/>
    <mergeCell ref="F16:H16"/>
    <mergeCell ref="I12:N12"/>
    <mergeCell ref="I13:K13"/>
    <mergeCell ref="I14:K14"/>
    <mergeCell ref="I15:K15"/>
    <mergeCell ref="I16:K16"/>
    <mergeCell ref="L13:N13"/>
    <mergeCell ref="L14:N14"/>
    <mergeCell ref="L15:N15"/>
    <mergeCell ref="L16:N16"/>
    <mergeCell ref="A1:N1"/>
    <mergeCell ref="A6:N7"/>
    <mergeCell ref="A11:N11"/>
    <mergeCell ref="A12:E12"/>
    <mergeCell ref="A13:E13"/>
    <mergeCell ref="F12:H12"/>
    <mergeCell ref="F13:H13"/>
    <mergeCell ref="A109:F109"/>
    <mergeCell ref="A110:F110"/>
    <mergeCell ref="A105:F105"/>
    <mergeCell ref="A106:F106"/>
    <mergeCell ref="A107:F107"/>
    <mergeCell ref="A108:F108"/>
    <mergeCell ref="A4:N4"/>
    <mergeCell ref="A5:N5"/>
    <mergeCell ref="A18:N18"/>
    <mergeCell ref="A100:F100"/>
    <mergeCell ref="A101:F101"/>
    <mergeCell ref="A90:F90"/>
    <mergeCell ref="A91:F91"/>
    <mergeCell ref="A92:F92"/>
    <mergeCell ref="A93:F93"/>
    <mergeCell ref="A94:F94"/>
    <mergeCell ref="A85:F85"/>
    <mergeCell ref="A86:F86"/>
    <mergeCell ref="A87:F87"/>
    <mergeCell ref="A88:F88"/>
    <mergeCell ref="A89:F89"/>
    <mergeCell ref="A23:N23"/>
    <mergeCell ref="A104:F104"/>
    <mergeCell ref="A95:F95"/>
    <mergeCell ref="A96:F96"/>
    <mergeCell ref="A97:F97"/>
    <mergeCell ref="A98:F98"/>
    <mergeCell ref="A99:F99"/>
    <mergeCell ref="A83:F83"/>
    <mergeCell ref="A84:F84"/>
    <mergeCell ref="B19:B21"/>
    <mergeCell ref="A102:F102"/>
    <mergeCell ref="A103:F103"/>
    <mergeCell ref="C19:C21"/>
    <mergeCell ref="L19:N19"/>
    <mergeCell ref="D20:D21"/>
    <mergeCell ref="A81:F81"/>
    <mergeCell ref="A82:F82"/>
    <mergeCell ref="L20:L21"/>
    <mergeCell ref="G20:G21"/>
    <mergeCell ref="A17:N17"/>
    <mergeCell ref="A14:E14"/>
    <mergeCell ref="A15:E15"/>
    <mergeCell ref="A16:E16"/>
    <mergeCell ref="A2:N2"/>
    <mergeCell ref="A3:N3"/>
    <mergeCell ref="G19:I19"/>
    <mergeCell ref="J19:K19"/>
    <mergeCell ref="D19:F19"/>
    <mergeCell ref="A8:N8"/>
    <mergeCell ref="A10:N10"/>
    <mergeCell ref="A19:A21"/>
    <mergeCell ref="A9:N9"/>
  </mergeCells>
  <phoneticPr fontId="0" type="noConversion"/>
  <pageMargins left="0.25" right="0.25" top="0.49" bottom="0.4" header="0.3" footer="0.2"/>
  <pageSetup paperSize="9" scale="69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2021-05-27T06:32:04Z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